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mitsvanburgst.sharepoint.com/sites/3517-10LeidenAanbestedingOnderhoudPvEenAssetlijst/Gedeelde documenten/Leiden DMJOP/PvE en Bijlagen/01.Gebouwenlijst/"/>
    </mc:Choice>
  </mc:AlternateContent>
  <xr:revisionPtr revIDLastSave="9" documentId="8_{94320D79-F459-4134-94C5-E3278D4ED2F7}" xr6:coauthVersionLast="47" xr6:coauthVersionMax="47" xr10:uidLastSave="{35373183-6E37-41BC-A048-775BBAB04543}"/>
  <bookViews>
    <workbookView minimized="1" xWindow="20385" yWindow="2490" windowWidth="28770" windowHeight="17370" activeTab="1" xr2:uid="{3579540C-7098-4005-90B4-985EFD6A1B9C}"/>
  </bookViews>
  <sheets>
    <sheet name="Prijzenblad" sheetId="6" r:id="rId1"/>
    <sheet name="Gebouwenlijst" sheetId="5" r:id="rId2"/>
  </sheets>
  <definedNames>
    <definedName name="UurTarief">Prijzenblad!$C$13</definedName>
    <definedName name="UurtariefEP">Prijzenblad!$C$12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9" i="5" l="1"/>
  <c r="E50" i="5"/>
  <c r="C58" i="5"/>
  <c r="C56" i="5"/>
  <c r="E51" i="5"/>
  <c r="E52" i="5"/>
  <c r="E53" i="5"/>
  <c r="E54" i="5"/>
  <c r="E55" i="5"/>
  <c r="E56" i="5"/>
  <c r="E57" i="5"/>
  <c r="E58" i="5"/>
  <c r="F50" i="5"/>
  <c r="F51" i="5"/>
  <c r="F52" i="5"/>
  <c r="F53" i="5"/>
  <c r="F54" i="5"/>
  <c r="F55" i="5"/>
  <c r="F56" i="5"/>
  <c r="F57" i="5"/>
  <c r="F58" i="5"/>
  <c r="F49" i="5"/>
  <c r="A34" i="5" l="1"/>
  <c r="A35" i="5"/>
  <c r="A36" i="5"/>
  <c r="A37" i="5"/>
  <c r="A38" i="5"/>
  <c r="A39" i="5"/>
  <c r="A40" i="5"/>
  <c r="A41" i="5"/>
  <c r="A43" i="5"/>
  <c r="AA3" i="5"/>
  <c r="AA4" i="5"/>
  <c r="AA8" i="5"/>
  <c r="AA10" i="5"/>
  <c r="AA11" i="5"/>
  <c r="AA12" i="5"/>
  <c r="AA13" i="5"/>
  <c r="AA14" i="5"/>
  <c r="AA15" i="5"/>
  <c r="AA16" i="5"/>
  <c r="AA17" i="5"/>
  <c r="AA18" i="5"/>
  <c r="AA19" i="5"/>
  <c r="AA20" i="5"/>
  <c r="AA23" i="5"/>
  <c r="AA25" i="5"/>
  <c r="AA26" i="5"/>
  <c r="AA27" i="5"/>
  <c r="AA30" i="5"/>
  <c r="W3" i="5"/>
  <c r="W4" i="5"/>
  <c r="W10" i="5"/>
  <c r="W11" i="5"/>
  <c r="W12" i="5"/>
  <c r="W13" i="5"/>
  <c r="W14" i="5"/>
  <c r="W15" i="5"/>
  <c r="W16" i="5"/>
  <c r="W17" i="5"/>
  <c r="W18" i="5"/>
  <c r="W19" i="5"/>
  <c r="W23" i="5"/>
  <c r="W25" i="5"/>
  <c r="W26" i="5"/>
  <c r="W27" i="5"/>
  <c r="W30" i="5"/>
  <c r="AB3" i="5"/>
  <c r="AB4" i="5"/>
  <c r="AB10" i="5"/>
  <c r="AB11" i="5"/>
  <c r="AB12" i="5"/>
  <c r="AB13" i="5"/>
  <c r="AB14" i="5"/>
  <c r="AB15" i="5"/>
  <c r="AB16" i="5"/>
  <c r="AB17" i="5"/>
  <c r="AB18" i="5"/>
  <c r="AB19" i="5"/>
  <c r="AB23" i="5"/>
  <c r="AB25" i="5"/>
  <c r="AB26" i="5"/>
  <c r="AB27" i="5"/>
  <c r="AB30" i="5"/>
  <c r="AC2" i="5"/>
  <c r="AC5" i="5"/>
  <c r="AC6" i="5"/>
  <c r="AC8" i="5"/>
  <c r="AC9" i="5"/>
  <c r="AC20" i="5"/>
  <c r="AC21" i="5"/>
  <c r="AC22" i="5"/>
  <c r="AC24" i="5"/>
  <c r="AC28" i="5"/>
  <c r="AC29" i="5"/>
  <c r="AC31" i="5"/>
  <c r="AC32" i="5"/>
  <c r="AC33" i="5"/>
  <c r="R16" i="6"/>
  <c r="R17" i="6"/>
  <c r="R18" i="6"/>
  <c r="R19" i="6"/>
  <c r="R20" i="6"/>
  <c r="R21" i="6"/>
  <c r="R22" i="6"/>
  <c r="R23" i="6"/>
  <c r="R24" i="6"/>
  <c r="R25" i="6"/>
  <c r="Q16" i="6"/>
  <c r="Q17" i="6"/>
  <c r="Q18" i="6"/>
  <c r="Q19" i="6"/>
  <c r="Q20" i="6"/>
  <c r="Q21" i="6"/>
  <c r="Q22" i="6"/>
  <c r="Q23" i="6"/>
  <c r="Q24" i="6"/>
  <c r="AB32" i="5" s="1"/>
  <c r="Q25" i="6"/>
  <c r="Z2" i="5"/>
  <c r="Z3" i="5"/>
  <c r="Z4" i="5"/>
  <c r="Z5" i="5"/>
  <c r="Z6" i="5"/>
  <c r="Z7" i="5"/>
  <c r="Z9" i="5"/>
  <c r="Z10" i="5"/>
  <c r="Z11" i="5"/>
  <c r="Z12" i="5"/>
  <c r="Z13" i="5"/>
  <c r="Z14" i="5"/>
  <c r="Z15" i="5"/>
  <c r="Z16" i="5"/>
  <c r="Z17" i="5"/>
  <c r="Z18" i="5"/>
  <c r="Z19" i="5"/>
  <c r="Z21" i="5"/>
  <c r="Z22" i="5"/>
  <c r="Z25" i="5"/>
  <c r="Z26" i="5"/>
  <c r="Z27" i="5"/>
  <c r="Z28" i="5"/>
  <c r="Z30" i="5"/>
  <c r="Z32" i="5"/>
  <c r="Z33" i="5"/>
  <c r="X2" i="5"/>
  <c r="X3" i="5"/>
  <c r="X4" i="5"/>
  <c r="X6" i="5"/>
  <c r="X7" i="5"/>
  <c r="X8" i="5"/>
  <c r="X9" i="5"/>
  <c r="X10" i="5"/>
  <c r="X11" i="5"/>
  <c r="X12" i="5"/>
  <c r="X13" i="5"/>
  <c r="X14" i="5"/>
  <c r="X15" i="5"/>
  <c r="X16" i="5"/>
  <c r="X17" i="5"/>
  <c r="X18" i="5"/>
  <c r="X19" i="5"/>
  <c r="X20" i="5"/>
  <c r="X21" i="5"/>
  <c r="X22" i="5"/>
  <c r="X23" i="5"/>
  <c r="X25" i="5"/>
  <c r="X26" i="5"/>
  <c r="X27" i="5"/>
  <c r="X30" i="5"/>
  <c r="X31" i="5"/>
  <c r="Y2" i="5"/>
  <c r="Y3" i="5"/>
  <c r="Y4" i="5"/>
  <c r="Y5" i="5"/>
  <c r="Y6" i="5"/>
  <c r="Y7" i="5"/>
  <c r="Y9" i="5"/>
  <c r="Y10" i="5"/>
  <c r="Y11" i="5"/>
  <c r="Y12" i="5"/>
  <c r="Y13" i="5"/>
  <c r="Y14" i="5"/>
  <c r="Y15" i="5"/>
  <c r="Y16" i="5"/>
  <c r="Y17" i="5"/>
  <c r="Y18" i="5"/>
  <c r="Y19" i="5"/>
  <c r="Y21" i="5"/>
  <c r="Y22" i="5"/>
  <c r="Y25" i="5"/>
  <c r="Y26" i="5"/>
  <c r="Y27" i="5"/>
  <c r="Y28" i="5"/>
  <c r="Y30" i="5"/>
  <c r="Y32" i="5"/>
  <c r="Y33" i="5"/>
  <c r="P16" i="6"/>
  <c r="P17" i="6"/>
  <c r="P18" i="6"/>
  <c r="P19" i="6"/>
  <c r="P20" i="6"/>
  <c r="P21" i="6"/>
  <c r="P22" i="6"/>
  <c r="P23" i="6"/>
  <c r="P24" i="6"/>
  <c r="AA32" i="5" s="1"/>
  <c r="P25" i="6"/>
  <c r="O16" i="6"/>
  <c r="O17" i="6"/>
  <c r="O18" i="6"/>
  <c r="O19" i="6"/>
  <c r="O20" i="6"/>
  <c r="O21" i="6"/>
  <c r="O22" i="6"/>
  <c r="Z8" i="5" s="1"/>
  <c r="O23" i="6"/>
  <c r="O24" i="6"/>
  <c r="O25" i="6"/>
  <c r="N16" i="6"/>
  <c r="N17" i="6"/>
  <c r="N18" i="6"/>
  <c r="N19" i="6"/>
  <c r="N20" i="6"/>
  <c r="N21" i="6"/>
  <c r="N22" i="6"/>
  <c r="Y8" i="5" s="1"/>
  <c r="N23" i="6"/>
  <c r="N24" i="6"/>
  <c r="N25" i="6"/>
  <c r="M16" i="6"/>
  <c r="M17" i="6"/>
  <c r="M18" i="6"/>
  <c r="M19" i="6"/>
  <c r="M20" i="6"/>
  <c r="M21" i="6"/>
  <c r="M22" i="6"/>
  <c r="M23" i="6"/>
  <c r="M24" i="6"/>
  <c r="X32" i="5" s="1"/>
  <c r="M25" i="6"/>
  <c r="L19" i="6"/>
  <c r="L20" i="6"/>
  <c r="L21" i="6"/>
  <c r="L22" i="6"/>
  <c r="L23" i="6"/>
  <c r="L24" i="6"/>
  <c r="W32" i="5" s="1"/>
  <c r="L25" i="6"/>
  <c r="L16" i="6"/>
  <c r="L17" i="6"/>
  <c r="L18" i="6"/>
  <c r="A2"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42" i="5"/>
  <c r="A31" i="5"/>
  <c r="A32" i="5"/>
  <c r="A33" i="5"/>
  <c r="C50" i="5"/>
  <c r="C51" i="5"/>
  <c r="C52" i="5"/>
  <c r="C53" i="5"/>
  <c r="C54" i="5"/>
  <c r="C55" i="5"/>
  <c r="C57" i="5"/>
  <c r="C49" i="5"/>
  <c r="U44" i="5"/>
  <c r="B57" i="5"/>
  <c r="T44" i="5"/>
  <c r="V44" i="5"/>
  <c r="C44" i="5"/>
  <c r="L7" i="5"/>
  <c r="L44" i="5"/>
  <c r="B56" i="5"/>
  <c r="F59" i="5" l="1"/>
  <c r="E59" i="5"/>
  <c r="B59" i="5" s="1"/>
  <c r="B58" i="5"/>
  <c r="L46" i="5"/>
  <c r="W28" i="5"/>
  <c r="W33" i="5"/>
  <c r="W20" i="5"/>
  <c r="W22" i="5"/>
  <c r="W9" i="5"/>
  <c r="W5" i="5"/>
  <c r="W8" i="5"/>
  <c r="W2" i="5"/>
  <c r="W21" i="5"/>
  <c r="W24" i="5"/>
  <c r="W29" i="5"/>
  <c r="W6" i="5"/>
  <c r="W31" i="5"/>
  <c r="X5" i="5"/>
  <c r="X24" i="5"/>
  <c r="X29" i="5"/>
  <c r="X28" i="5"/>
  <c r="X33" i="5"/>
  <c r="AA5" i="5"/>
  <c r="AA2" i="5"/>
  <c r="AA21" i="5"/>
  <c r="AA24" i="5"/>
  <c r="AA29" i="5"/>
  <c r="AA6" i="5"/>
  <c r="AA31" i="5"/>
  <c r="AA28" i="5"/>
  <c r="AA33" i="5"/>
  <c r="AA22" i="5"/>
  <c r="AA9" i="5"/>
  <c r="AB5" i="5"/>
  <c r="AB8" i="5"/>
  <c r="AB2" i="5"/>
  <c r="AB21" i="5"/>
  <c r="AB24" i="5"/>
  <c r="AB29" i="5"/>
  <c r="AB6" i="5"/>
  <c r="AB31" i="5"/>
  <c r="AB28" i="5"/>
  <c r="AB33" i="5"/>
  <c r="AB20" i="5"/>
  <c r="AB22" i="5"/>
  <c r="AB9" i="5"/>
  <c r="AC19" i="5"/>
  <c r="AC3" i="5"/>
  <c r="AC23" i="5"/>
  <c r="AC30" i="5"/>
  <c r="AC4" i="5"/>
  <c r="AC10" i="5"/>
  <c r="AC26" i="5"/>
  <c r="AC15" i="5"/>
  <c r="AC16" i="5"/>
  <c r="AC17" i="5"/>
  <c r="AC25" i="5"/>
  <c r="AC27" i="5"/>
  <c r="AC11" i="5"/>
  <c r="AC12" i="5"/>
  <c r="AC13" i="5"/>
  <c r="AC14" i="5"/>
  <c r="AC18" i="5"/>
  <c r="W7" i="5"/>
  <c r="AB7" i="5"/>
  <c r="AA7" i="5"/>
  <c r="AC7" i="5"/>
  <c r="AB46" i="5"/>
  <c r="Y23" i="5"/>
  <c r="Y24" i="5"/>
  <c r="Y29" i="5"/>
  <c r="Y31" i="5"/>
  <c r="Y20" i="5"/>
  <c r="Y52" i="5" s="1"/>
  <c r="Z23" i="5"/>
  <c r="Z24" i="5"/>
  <c r="Z29" i="5"/>
  <c r="Z31" i="5"/>
  <c r="Z20" i="5"/>
  <c r="Z52" i="5" s="1"/>
  <c r="B55" i="5"/>
  <c r="B51" i="5"/>
  <c r="B54" i="5"/>
  <c r="B53" i="5"/>
  <c r="B52" i="5"/>
  <c r="Z44" i="5"/>
  <c r="B49" i="5"/>
  <c r="AA46" i="5"/>
  <c r="AC46" i="5"/>
  <c r="B50" i="5"/>
  <c r="C59" i="5"/>
  <c r="Y44" i="5"/>
  <c r="Z46" i="5"/>
  <c r="X44" i="5"/>
  <c r="AC44" i="5"/>
  <c r="Y46" i="5"/>
  <c r="AA44" i="5"/>
  <c r="W46" i="5"/>
  <c r="X46" i="5"/>
  <c r="J46" i="5"/>
  <c r="W44" i="5" l="1"/>
  <c r="O32" i="6"/>
  <c r="N32" i="6"/>
  <c r="R32" i="6"/>
  <c r="Q32" i="6"/>
  <c r="P32" i="6"/>
  <c r="M32" i="6"/>
  <c r="L32" i="6"/>
  <c r="D34" i="6" s="1"/>
  <c r="AB44" i="5"/>
  <c r="Z53" i="5"/>
  <c r="Y53" i="5"/>
  <c r="AC52" i="5"/>
  <c r="AB52" i="5"/>
  <c r="AA52" i="5"/>
  <c r="X52" i="5"/>
  <c r="W52" i="5"/>
  <c r="W53" i="5"/>
  <c r="AC49" i="5"/>
  <c r="AD49" i="5"/>
  <c r="Z47" i="5"/>
  <c r="X47" i="5"/>
  <c r="Y47" i="5"/>
  <c r="AC47" i="5"/>
  <c r="AA47" i="5"/>
  <c r="W47" i="5"/>
  <c r="AC48" i="5"/>
  <c r="AB47" i="5"/>
  <c r="X53" i="5" l="1"/>
  <c r="AA53" i="5"/>
  <c r="AB53" i="5"/>
  <c r="AC5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tc={949CA3A7-705D-4B5A-ADA3-23A72CEC4301}</author>
    <author>tc={71BA431C-B945-4165-A0BC-C0C6EF2C7F1B}</author>
    <author>tc={70DF3001-4768-4C79-8A95-CF3F4ED17896}</author>
    <author>tc={9F3D76B8-113C-48DF-8FF6-D2F0F738CDC4}</author>
    <author>tc={03AB062C-5D96-4B8A-BBEC-FA7470B65964}</author>
    <author>tc={3192987C-5ECF-467B-B673-9A4587C8CAFB}</author>
  </authors>
  <commentList>
    <comment ref="K8" authorId="0" shapeId="0" xr:uid="{949CA3A7-705D-4B5A-ADA3-23A72CEC4301}">
      <text>
        <t>[Opmerkingenthread]
U kunt deze opmerkingenthread lezen in uw versie van Excel. Eventuele wijzigingen aan de thread gaan echter verloren als het bestand wordt geopend in een nieuwere versie van Excel. Meer informatie: https://go.microsoft.com/fwlink/?linkid=870924
Opmerking:
    Stond 1983
Beantwoorden:
    Was leeg</t>
      </text>
    </comment>
    <comment ref="AD10" authorId="1" shapeId="0" xr:uid="{71BA431C-B945-4165-A0BC-C0C6EF2C7F1B}">
      <text>
        <t>[Opmerkingenthread]
U kunt deze opmerkingenthread lezen in uw versie van Excel. Eventuele wijzigingen aan de thread gaan echter verloren als het bestand wordt geopend in een nieuwere versie van Excel. Meer informatie: https://go.microsoft.com/fwlink/?linkid=870924
Opmerking:
    Nr’s 61/A/B/C</t>
      </text>
    </comment>
    <comment ref="AD17" authorId="2" shapeId="0" xr:uid="{70DF3001-4768-4C79-8A95-CF3F4ED17896}">
      <text>
        <t>[Opmerkingenthread]
U kunt deze opmerkingenthread lezen in uw versie van Excel. Eventuele wijzigingen aan de thread gaan echter verloren als het bestand wordt geopend in een nieuwere versie van Excel. Meer informatie: https://go.microsoft.com/fwlink/?linkid=870924
Opmerking:
    Nr 65A</t>
      </text>
    </comment>
    <comment ref="O23" authorId="3" shapeId="0" xr:uid="{9F3D76B8-113C-48DF-8FF6-D2F0F738CDC4}">
      <text>
        <t>[Opmerkingenthread]
U kunt deze opmerkingenthread lezen in uw versie van Excel. Eventuele wijzigingen aan de thread gaan echter verloren als het bestand wordt geopend in een nieuwere versie van Excel. Meer informatie: https://go.microsoft.com/fwlink/?linkid=870924
Opmerking:
    Was niet ingevuld</t>
      </text>
    </comment>
    <comment ref="K32" authorId="4" shapeId="0" xr:uid="{03AB062C-5D96-4B8A-BBEC-FA7470B65964}">
      <text>
        <t>[Opmerkingenthread]
U kunt deze opmerkingenthread lezen in uw versie van Excel. Eventuele wijzigingen aan de thread gaan echter verloren als het bestand wordt geopend in een nieuwere versie van Excel. Meer informatie: https://go.microsoft.com/fwlink/?linkid=870924
Opmerking:
    Volgens BAG: 1598</t>
      </text>
    </comment>
    <comment ref="K33" authorId="5" shapeId="0" xr:uid="{3192987C-5ECF-467B-B673-9A4587C8CAFB}">
      <text>
        <t>[Opmerkingenthread]
U kunt deze opmerkingenthread lezen in uw versie van Excel. Eventuele wijzigingen aan de thread gaan echter verloren als het bestand wordt geopend in een nieuwere versie van Excel. Meer informatie: https://go.microsoft.com/fwlink/?linkid=870924
Opmerking:
    Volgens BAG: 1598</t>
      </text>
    </comment>
  </commentList>
</comments>
</file>

<file path=xl/sharedStrings.xml><?xml version="1.0" encoding="utf-8"?>
<sst xmlns="http://schemas.openxmlformats.org/spreadsheetml/2006/main" count="744" uniqueCount="313">
  <si>
    <t>Prijzenblad</t>
  </si>
  <si>
    <t>Opdrachtgever:</t>
  </si>
  <si>
    <t>Gemeente Leiden</t>
  </si>
  <si>
    <t>Project:</t>
  </si>
  <si>
    <t>Nummer:</t>
  </si>
  <si>
    <t>Versie:</t>
  </si>
  <si>
    <t>Datum:</t>
  </si>
  <si>
    <t>Staffel</t>
  </si>
  <si>
    <t>Van m2 bvo</t>
  </si>
  <si>
    <t>Tot m2 bvo</t>
  </si>
  <si>
    <t>EP Label
uren</t>
  </si>
  <si>
    <t>EP Maatwerk uren</t>
  </si>
  <si>
    <t>NEN 2767 uren</t>
  </si>
  <si>
    <t>NEN 2767
€/m²</t>
  </si>
  <si>
    <t>DZH verkort
uren</t>
  </si>
  <si>
    <t>DMJOP 
uren</t>
  </si>
  <si>
    <t>Ondertekening inschrijver</t>
  </si>
  <si>
    <t>Bedrijfsnaam:</t>
  </si>
  <si>
    <t>[Bedrijfsnaam]</t>
  </si>
  <si>
    <t>Naam:</t>
  </si>
  <si>
    <t>[Naam]</t>
  </si>
  <si>
    <t>Plaats:</t>
  </si>
  <si>
    <t>[Plaats]</t>
  </si>
  <si>
    <t>[xx-xx-2025]</t>
  </si>
  <si>
    <t>Handtekening:</t>
  </si>
  <si>
    <t>Perceel OH</t>
  </si>
  <si>
    <t>Adres</t>
  </si>
  <si>
    <t>Huisnummer</t>
  </si>
  <si>
    <t>Huisletter</t>
  </si>
  <si>
    <t>Postcode</t>
  </si>
  <si>
    <t>Postcode2</t>
  </si>
  <si>
    <t>Gebruik</t>
  </si>
  <si>
    <t>BAG-ID (nummeraanduiding)</t>
  </si>
  <si>
    <t>BAGVerblijftobjectID</t>
  </si>
  <si>
    <t>Bouwjaar</t>
  </si>
  <si>
    <t>BVO m2</t>
  </si>
  <si>
    <t>Portefeuille</t>
  </si>
  <si>
    <t>deelportefeuille</t>
  </si>
  <si>
    <t>Monument</t>
  </si>
  <si>
    <t>Gebouwfunctie</t>
  </si>
  <si>
    <t>Onderhoudsniveau</t>
  </si>
  <si>
    <t>Verduurzamingsmoment</t>
  </si>
  <si>
    <t>Bwk Interieur</t>
  </si>
  <si>
    <t>Label</t>
  </si>
  <si>
    <t>Datum Label</t>
  </si>
  <si>
    <t>Mtwerkdatum</t>
  </si>
  <si>
    <t>Projectcode</t>
  </si>
  <si>
    <t>Van Dorp (1)</t>
  </si>
  <si>
    <t>GVB</t>
  </si>
  <si>
    <t>Bijeenkomstfunctie</t>
  </si>
  <si>
    <t>Afstoot, sloop, renovatieplan</t>
  </si>
  <si>
    <t>B</t>
  </si>
  <si>
    <t>Sportfunctie</t>
  </si>
  <si>
    <t>C</t>
  </si>
  <si>
    <t>Boisotkade 2A</t>
  </si>
  <si>
    <t>a</t>
  </si>
  <si>
    <t>2311 PZ</t>
  </si>
  <si>
    <t>2311PZ</t>
  </si>
  <si>
    <t>503 Kantoor</t>
  </si>
  <si>
    <t>0546200000063733</t>
  </si>
  <si>
    <t>0546010000063680</t>
  </si>
  <si>
    <t>Ambtelijk</t>
  </si>
  <si>
    <t>Rijksmonument</t>
  </si>
  <si>
    <t>Kantoorfunctie</t>
  </si>
  <si>
    <t>E</t>
  </si>
  <si>
    <t>b</t>
  </si>
  <si>
    <t>Gemeentelijk</t>
  </si>
  <si>
    <t>Geen</t>
  </si>
  <si>
    <t/>
  </si>
  <si>
    <t>Niet in Planon</t>
  </si>
  <si>
    <t>Boshuizerkade 119</t>
  </si>
  <si>
    <t>2321 TZ</t>
  </si>
  <si>
    <t>2321TZ</t>
  </si>
  <si>
    <t>Wordt in 2025 verbouwd tot huis van de buurt.</t>
  </si>
  <si>
    <t>0546200000005308</t>
  </si>
  <si>
    <t>0546010000005308</t>
  </si>
  <si>
    <t>Welzijn</t>
  </si>
  <si>
    <t>&gt; 2030</t>
  </si>
  <si>
    <t>D</t>
  </si>
  <si>
    <t>Tijdelijk</t>
  </si>
  <si>
    <t>nvt</t>
  </si>
  <si>
    <t>Onderwijsfunctie</t>
  </si>
  <si>
    <t>Onbekend</t>
  </si>
  <si>
    <t>n.b.</t>
  </si>
  <si>
    <t>Langegracht  61</t>
  </si>
  <si>
    <t>2312 NW</t>
  </si>
  <si>
    <t>2312NW</t>
  </si>
  <si>
    <t>De Leidse Rechtswinkel</t>
  </si>
  <si>
    <t>0546200000000074</t>
  </si>
  <si>
    <t>0546010000000074</t>
  </si>
  <si>
    <t>Langegracht  61a</t>
  </si>
  <si>
    <t>0546200000060399</t>
  </si>
  <si>
    <t>0546010000060399</t>
  </si>
  <si>
    <t>Langegracht  61b</t>
  </si>
  <si>
    <t>Praktijk mw. Moos Nederveen</t>
  </si>
  <si>
    <t>0546200000060400</t>
  </si>
  <si>
    <t>0546010000060400</t>
  </si>
  <si>
    <t>Langegracht  61c</t>
  </si>
  <si>
    <t>c</t>
  </si>
  <si>
    <t>Averz Training &amp; coaching</t>
  </si>
  <si>
    <t>0546200000060401</t>
  </si>
  <si>
    <t>0546010000060401</t>
  </si>
  <si>
    <t>G</t>
  </si>
  <si>
    <t>Cultuur</t>
  </si>
  <si>
    <t>Woonfunctie</t>
  </si>
  <si>
    <t>Langegracht 59</t>
  </si>
  <si>
    <t>502 Winkel</t>
  </si>
  <si>
    <t>0546200000064521</t>
  </si>
  <si>
    <t>0546010000064431</t>
  </si>
  <si>
    <t>Winkelfunctie</t>
  </si>
  <si>
    <t>F</t>
  </si>
  <si>
    <t>Langegracht 59A</t>
  </si>
  <si>
    <t>0546200000064522</t>
  </si>
  <si>
    <t>0546010000064432</t>
  </si>
  <si>
    <t>Langegracht 63</t>
  </si>
  <si>
    <t>0546200000064520</t>
  </si>
  <si>
    <t>0546010000064430</t>
  </si>
  <si>
    <t>A</t>
  </si>
  <si>
    <t xml:space="preserve">Langegracht 65 </t>
  </si>
  <si>
    <t>0546200000055961</t>
  </si>
  <si>
    <t>0546010000055961</t>
  </si>
  <si>
    <t>304 Muziekcentrum/popodium/concertgebouw</t>
  </si>
  <si>
    <t>Unica (2)</t>
  </si>
  <si>
    <t>Langegracht 70</t>
  </si>
  <si>
    <t>2312 NV</t>
  </si>
  <si>
    <t>2312NV</t>
  </si>
  <si>
    <t>9 Bedrijfshal</t>
  </si>
  <si>
    <t>0546200000054844</t>
  </si>
  <si>
    <t>0546010000054844</t>
  </si>
  <si>
    <t>Rapenburg 22</t>
  </si>
  <si>
    <t>2311 EW</t>
  </si>
  <si>
    <t>2311EW</t>
  </si>
  <si>
    <t>0546200000008348</t>
  </si>
  <si>
    <t>0546010000008348</t>
  </si>
  <si>
    <t>203 Opvang voor sociaal zwakkeren zonder zorgverlening</t>
  </si>
  <si>
    <t>Papegaaisbolwerk 18</t>
  </si>
  <si>
    <t>2312 LW</t>
  </si>
  <si>
    <t>2312LW</t>
  </si>
  <si>
    <t>1000 Staat leeg/anti-kraak/leegstandsbeheer</t>
  </si>
  <si>
    <t>0546200000061062</t>
  </si>
  <si>
    <t>0546010000061063</t>
  </si>
  <si>
    <t>Papegaaisbolwerk 20</t>
  </si>
  <si>
    <t>0546200000061063</t>
  </si>
  <si>
    <t>Pieterskerkgracht 7</t>
  </si>
  <si>
    <t>2311 SZ</t>
  </si>
  <si>
    <t>2311SZ</t>
  </si>
  <si>
    <t>Gymzaal Pieterskerkgracht</t>
  </si>
  <si>
    <t>0546200000010845</t>
  </si>
  <si>
    <t>0546010000010845</t>
  </si>
  <si>
    <t>Gezondheidsfunctie</t>
  </si>
  <si>
    <t>Apothekersdijk 33</t>
  </si>
  <si>
    <t>2312DD</t>
  </si>
  <si>
    <t>Het Leids Volkshuis</t>
  </si>
  <si>
    <t>0546200000073931</t>
  </si>
  <si>
    <t>0546010000073647</t>
  </si>
  <si>
    <t>Basis</t>
  </si>
  <si>
    <t>Caeciliastraat 18 - Oude vest 33e</t>
  </si>
  <si>
    <t>2312 XB</t>
  </si>
  <si>
    <t>2312XB</t>
  </si>
  <si>
    <t>307 overig kunst en cultuurbeleid</t>
  </si>
  <si>
    <t>0546200000063675</t>
  </si>
  <si>
    <t>0546010000063622</t>
  </si>
  <si>
    <t>≤ 2030</t>
  </si>
  <si>
    <t>205 combinaties van welzijnsfuncties</t>
  </si>
  <si>
    <t>Haagweg 4</t>
  </si>
  <si>
    <t>2311 AA</t>
  </si>
  <si>
    <t>2311AA</t>
  </si>
  <si>
    <t>verhuurd aan SWO</t>
  </si>
  <si>
    <t>0546200000067067</t>
  </si>
  <si>
    <t>0546010000066893</t>
  </si>
  <si>
    <t>Marktsteeg 1</t>
  </si>
  <si>
    <t>2312 CS</t>
  </si>
  <si>
    <t>2312CS</t>
  </si>
  <si>
    <t>506 Overig commercieel</t>
  </si>
  <si>
    <t>0546200000004935</t>
  </si>
  <si>
    <t>0546010000004935</t>
  </si>
  <si>
    <t>Mariënpoelstraat 1a</t>
  </si>
  <si>
    <t>2334 cw</t>
  </si>
  <si>
    <t>2334cw</t>
  </si>
  <si>
    <t>0546010000053795</t>
  </si>
  <si>
    <t>Middelstegracht 85</t>
  </si>
  <si>
    <t>2312 TT</t>
  </si>
  <si>
    <t>2312TT</t>
  </si>
  <si>
    <t>0546200000016265</t>
  </si>
  <si>
    <t>0546010000016265</t>
  </si>
  <si>
    <t>Rijnzichtbrug 1</t>
  </si>
  <si>
    <t>2332XR</t>
  </si>
  <si>
    <t>0546010000060468</t>
  </si>
  <si>
    <t>n.b</t>
  </si>
  <si>
    <t>2313 HH</t>
  </si>
  <si>
    <t>2313HH</t>
  </si>
  <si>
    <t>0546010000019388</t>
  </si>
  <si>
    <t>Roodenburgerstraat 1A</t>
  </si>
  <si>
    <t>MFA (zorg functies)</t>
  </si>
  <si>
    <t>0546200000019838</t>
  </si>
  <si>
    <t>Breestraat 60</t>
  </si>
  <si>
    <t>2311 CS</t>
  </si>
  <si>
    <t>2311CS</t>
  </si>
  <si>
    <t>Stadsgehoorzaal Theater/ Schouwburg</t>
  </si>
  <si>
    <t>0546200000006303</t>
  </si>
  <si>
    <t>0546010000006303</t>
  </si>
  <si>
    <t>Plus</t>
  </si>
  <si>
    <t>Stadhuisplein 3</t>
  </si>
  <si>
    <t>2311 EJ</t>
  </si>
  <si>
    <t>2311EJ</t>
  </si>
  <si>
    <t>City Hall / Horeca</t>
  </si>
  <si>
    <t>0546200000056924</t>
  </si>
  <si>
    <t>0546010000056924</t>
  </si>
  <si>
    <t>919510 / 919765</t>
  </si>
  <si>
    <t>Jan van Houtkade 50</t>
  </si>
  <si>
    <t>2311 PE</t>
  </si>
  <si>
    <t>2311PE</t>
  </si>
  <si>
    <t>0546200000000250</t>
  </si>
  <si>
    <t>0546010000000250</t>
  </si>
  <si>
    <t>2312 XS</t>
  </si>
  <si>
    <t>2312XS</t>
  </si>
  <si>
    <t>0546010000068921</t>
  </si>
  <si>
    <t>Nieuwstraat 4-4A-Hooglandse Kerkgracht 45</t>
  </si>
  <si>
    <t>2312 KB</t>
  </si>
  <si>
    <t>2312KB</t>
  </si>
  <si>
    <t>Bibliotheek</t>
  </si>
  <si>
    <t>Pieterskerkhof 6</t>
  </si>
  <si>
    <t>2311 SR</t>
  </si>
  <si>
    <t>2311SR</t>
  </si>
  <si>
    <t>Gravensteen</t>
  </si>
  <si>
    <t>0546200000065009</t>
  </si>
  <si>
    <t>0546010000064870</t>
  </si>
  <si>
    <t>Oude Vest 43</t>
  </si>
  <si>
    <t>303 Theater/schouwburg</t>
  </si>
  <si>
    <t>0546200000069140</t>
  </si>
  <si>
    <t>Langegracht 65A</t>
  </si>
  <si>
    <t>0546010000055963</t>
  </si>
  <si>
    <t>Stadhuisplein 1-2</t>
  </si>
  <si>
    <t>OBJ0000658</t>
  </si>
  <si>
    <t>0546010000008233</t>
  </si>
  <si>
    <t>Groenesteeg 126/126 A</t>
  </si>
  <si>
    <t>2312 SR</t>
  </si>
  <si>
    <t>2312SR</t>
  </si>
  <si>
    <t>Begraafplaats en woning</t>
  </si>
  <si>
    <t>Pieterskerkgracht 9A</t>
  </si>
  <si>
    <t>0546200000064024</t>
  </si>
  <si>
    <t>0546010000063971</t>
  </si>
  <si>
    <t>Totaal</t>
  </si>
  <si>
    <t>Aantal</t>
  </si>
  <si>
    <t>M2</t>
  </si>
  <si>
    <t>PM</t>
  </si>
  <si>
    <t>Gebouwen</t>
  </si>
  <si>
    <t>Monumenten</t>
  </si>
  <si>
    <t>Maatwerk beschikbaar</t>
  </si>
  <si>
    <t>/m²</t>
  </si>
  <si>
    <t>Nee</t>
  </si>
  <si>
    <t>Rapenburg</t>
  </si>
  <si>
    <t>Perceel DMJOP</t>
  </si>
  <si>
    <t>Ja</t>
  </si>
  <si>
    <t>Kantoor</t>
  </si>
  <si>
    <t>Nvt</t>
  </si>
  <si>
    <t>De Burcht</t>
  </si>
  <si>
    <t>Doelenpoort</t>
  </si>
  <si>
    <t xml:space="preserve">Poort Mierennesthofje </t>
  </si>
  <si>
    <t xml:space="preserve">Poort Galgewater </t>
  </si>
  <si>
    <t>Gijselaarsbank</t>
  </si>
  <si>
    <t xml:space="preserve">Pomp Garenmarkt </t>
  </si>
  <si>
    <t xml:space="preserve">Pomp Hooglandse Kerkgracht </t>
  </si>
  <si>
    <t xml:space="preserve">Pomp Nieuwstraat </t>
  </si>
  <si>
    <t>Schapenbel</t>
  </si>
  <si>
    <t>Beestenmarkt</t>
  </si>
  <si>
    <t>Brugwachterhuisje</t>
  </si>
  <si>
    <t>Monumentaal object</t>
  </si>
  <si>
    <t xml:space="preserve">Burgsteeg 13 </t>
  </si>
  <si>
    <t>2312 JR</t>
  </si>
  <si>
    <t>Arsenaalstraat 1</t>
  </si>
  <si>
    <t>Hooglandse Kerkgracht 38</t>
  </si>
  <si>
    <t>Galgewater 8</t>
  </si>
  <si>
    <t>Garenmarkt 1</t>
  </si>
  <si>
    <t>2311 PG</t>
  </si>
  <si>
    <t xml:space="preserve">t.o. Hooglandse Kerkgracht 39 </t>
  </si>
  <si>
    <t>2312 HS</t>
  </si>
  <si>
    <t xml:space="preserve">t.o. Nieuwstraat 31 </t>
  </si>
  <si>
    <t>2312 KA</t>
  </si>
  <si>
    <t>A: NEN 2767</t>
  </si>
  <si>
    <t>B: Interieur</t>
  </si>
  <si>
    <t>C: EP label</t>
  </si>
  <si>
    <t>D: EP Maatwerk</t>
  </si>
  <si>
    <t>E: DZH Verkort</t>
  </si>
  <si>
    <t>F: DMJOP</t>
  </si>
  <si>
    <t>G: Leegstand 
advies</t>
  </si>
  <si>
    <t>Excel</t>
  </si>
  <si>
    <t>Bestaande bwk
Inventarisatie</t>
  </si>
  <si>
    <t>Gebouwinspecties en opstellen van Duurzame Meerjaren Onderhoudsplannen (DMJOP)</t>
  </si>
  <si>
    <t>A07.187.2025</t>
  </si>
  <si>
    <t>Aantallen</t>
  </si>
  <si>
    <t>Bedragen</t>
  </si>
  <si>
    <t>A: NEN 2767 bedrag</t>
  </si>
  <si>
    <t>B: Interieur bedrag</t>
  </si>
  <si>
    <t>Totalen uit gebouwenlijst</t>
  </si>
  <si>
    <t>Totalen per activiteit:</t>
  </si>
  <si>
    <t>Inschrijfsom:</t>
  </si>
  <si>
    <t>Geen M</t>
  </si>
  <si>
    <t>Uitgesplits</t>
  </si>
  <si>
    <t>1.0</t>
  </si>
  <si>
    <t>Interieur Uren</t>
  </si>
  <si>
    <t>Uurtarief EP</t>
  </si>
  <si>
    <t>Uurtarief overig</t>
  </si>
  <si>
    <t>Energieprestatie / duurzaamheidsadviseur</t>
  </si>
  <si>
    <t xml:space="preserve">Uurtarief inspecteurs en MJOP adviseur </t>
  </si>
  <si>
    <t>C: Label bedrag</t>
  </si>
  <si>
    <t>D: Maatwerk bedrag</t>
  </si>
  <si>
    <t>E: DZH Verkort bedrag</t>
  </si>
  <si>
    <t>F: DMJOP bedrag</t>
  </si>
  <si>
    <t>G: Leegstand bedrag</t>
  </si>
  <si>
    <t>Leegstand  uren</t>
  </si>
  <si>
    <t>Let op: Inschrijver dient uitsluitend de gele velden in te vullen (bedrag of uren). De bedragen worden automatisch berekend in de Gebouwenlijst.
Uren per heel, half of kwartuur afronden
O.a. de gebouwen met functie "Overige" of "Industie" dienen individueel te worden afgeprijsd in de gele velden in tabblad "Gebouwenlijst"</t>
  </si>
  <si>
    <t>PERCEEL Monumenten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</si>
</sst>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 &quot;€&quot;\ * #,##0.00_ ;_ &quot;€&quot;\ * \-#,##0.00_ ;_ &quot;€&quot;\ * &quot;-&quot;??_ ;_ @_ "/>
    <numFmt numFmtId="43" formatCode="_ * #,##0.00_ ;_ * \-#,##0.00_ ;_ * &quot;-&quot;??_ ;_ @_ "/>
    <numFmt numFmtId="164" formatCode="_ &quot;€&quot;\ * #,##0_ ;_ &quot;€&quot;\ * \-#,##0_ ;_ &quot;€&quot;\ * &quot;-&quot;??_ ;_ @_ "/>
    <numFmt numFmtId="165" formatCode="_-&quot;€&quot;\ * #,##0.00_-;_-&quot;€&quot;\ * #,##0.00\-;_-&quot;€&quot;\ * &quot;-&quot;??_-;_-@_-"/>
    <numFmt numFmtId="166" formatCode="&quot;€&quot;\ #,##0.00"/>
    <numFmt numFmtId="167" formatCode="_-* #,##0_-;_-* #,##0\-;_-* &quot;-&quot;??_-;_-@_-"/>
    <numFmt numFmtId="168" formatCode="_ * #,##0.00000_ ;_ * \-#,##0.00000_ ;_ * &quot;-&quot;?????_ ;_ @_ "/>
    <numFmt numFmtId="169" formatCode="_ * #,##0_ ;_ * \-#,##0_ ;_ * &quot;-&quot;??_ ;_ @_ "/>
  </numFmts>
  <fonts count="19" x14ac:knownFonts="1">
    <font>
      <sz val="11"/>
      <color theme="1"/>
      <name val="Calibri"/>
      <family val="2"/>
      <scheme val="minor"/>
    </font>
    <font>
      <sz val="11"/>
      <color theme="1"/>
      <name val="Calibri"/>
      <family val="2"/>
      <scheme val="minor"/>
    </font>
    <font>
      <sz val="9"/>
      <color theme="1"/>
      <name val="Verdana"/>
      <family val="2"/>
    </font>
    <font>
      <sz val="11"/>
      <color rgb="FF71777D"/>
      <name val="Roboto"/>
    </font>
    <font>
      <b/>
      <sz val="11"/>
      <color theme="1"/>
      <name val="Calibri"/>
      <family val="2"/>
      <scheme val="minor"/>
    </font>
    <font>
      <sz val="10"/>
      <name val="Arial"/>
      <family val="2"/>
    </font>
    <font>
      <b/>
      <sz val="10"/>
      <name val="Univers"/>
      <family val="2"/>
    </font>
    <font>
      <sz val="10"/>
      <name val="Univers"/>
      <family val="2"/>
    </font>
    <font>
      <sz val="10"/>
      <color theme="1"/>
      <name val="Verdana"/>
      <family val="2"/>
    </font>
    <font>
      <b/>
      <sz val="10"/>
      <color theme="0"/>
      <name val="Univers"/>
      <family val="2"/>
    </font>
    <font>
      <sz val="10"/>
      <color theme="0"/>
      <name val="Arial"/>
      <family val="2"/>
    </font>
    <font>
      <sz val="8"/>
      <name val="Calibri"/>
      <family val="2"/>
      <scheme val="minor"/>
    </font>
    <font>
      <sz val="11"/>
      <color theme="1"/>
      <name val="Aptos Narrow"/>
      <family val="2"/>
    </font>
    <font>
      <sz val="11"/>
      <color rgb="FFFF0000"/>
      <name val="Calibri"/>
      <family val="2"/>
      <scheme val="minor"/>
    </font>
    <font>
      <b/>
      <sz val="11"/>
      <color theme="0"/>
      <name val="Calibri"/>
      <family val="2"/>
      <scheme val="minor"/>
    </font>
    <font>
      <sz val="11"/>
      <color theme="0"/>
      <name val="Calibri"/>
      <family val="2"/>
      <scheme val="minor"/>
    </font>
    <font>
      <b/>
      <sz val="16"/>
      <color theme="0"/>
      <name val="Calibri"/>
      <family val="2"/>
      <scheme val="minor"/>
    </font>
    <font>
      <b/>
      <sz val="10"/>
      <name val="Arial"/>
      <family val="2"/>
    </font>
    <font>
      <b/>
      <sz val="16"/>
      <color rgb="FFFF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4"/>
        <bgColor indexed="64"/>
      </patternFill>
    </fill>
    <fill>
      <patternFill patternType="solid">
        <fgColor theme="9" tint="0.59999389629810485"/>
        <bgColor indexed="64"/>
      </patternFill>
    </fill>
    <fill>
      <patternFill patternType="solid">
        <fgColor rgb="FFC00000"/>
        <bgColor indexed="64"/>
      </patternFill>
    </fill>
    <fill>
      <patternFill patternType="solid">
        <fgColor theme="4" tint="0.39997558519241921"/>
        <bgColor indexed="64"/>
      </patternFill>
    </fill>
    <fill>
      <patternFill patternType="solid">
        <fgColor rgb="FF0070C0"/>
        <bgColor indexed="64"/>
      </patternFill>
    </fill>
  </fills>
  <borders count="6">
    <border>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auto="1"/>
      </left>
      <right/>
      <top/>
      <bottom/>
      <diagonal/>
    </border>
    <border>
      <left/>
      <right style="medium">
        <color auto="1"/>
      </right>
      <top/>
      <bottom/>
      <diagonal/>
    </border>
    <border>
      <left/>
      <right/>
      <top/>
      <bottom style="thin">
        <color indexed="64"/>
      </bottom>
      <diagonal/>
    </border>
  </borders>
  <cellStyleXfs count="6">
    <xf numFmtId="0" fontId="0"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0" fontId="5" fillId="0" borderId="0"/>
    <xf numFmtId="165" fontId="5" fillId="0" borderId="0" applyFont="0" applyFill="0" applyBorder="0" applyAlignment="0" applyProtection="0"/>
  </cellStyleXfs>
  <cellXfs count="108">
    <xf numFmtId="0" fontId="0" fillId="0" borderId="0" xfId="0"/>
    <xf numFmtId="0" fontId="0" fillId="0" borderId="0" xfId="0" applyAlignment="1">
      <alignment vertical="top" wrapText="1"/>
    </xf>
    <xf numFmtId="0" fontId="3" fillId="0" borderId="0" xfId="0" applyFont="1"/>
    <xf numFmtId="0" fontId="3" fillId="0" borderId="0" xfId="0" applyFont="1" applyAlignment="1">
      <alignment vertical="top" wrapText="1"/>
    </xf>
    <xf numFmtId="0" fontId="0" fillId="0" borderId="0" xfId="0" applyAlignment="1">
      <alignment horizontal="center" vertical="top" wrapText="1"/>
    </xf>
    <xf numFmtId="14" fontId="0" fillId="0" borderId="0" xfId="0" applyNumberFormat="1" applyAlignment="1">
      <alignment vertical="top" wrapText="1"/>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xf>
    <xf numFmtId="14" fontId="0" fillId="0" borderId="0" xfId="0" applyNumberFormat="1" applyAlignment="1">
      <alignment horizontal="right" vertical="top" wrapText="1"/>
    </xf>
    <xf numFmtId="0" fontId="4" fillId="0" borderId="0" xfId="0" applyFont="1" applyAlignment="1">
      <alignment vertical="top"/>
    </xf>
    <xf numFmtId="0" fontId="4" fillId="0" borderId="0" xfId="0" applyFont="1" applyAlignment="1">
      <alignment horizontal="center" vertical="top"/>
    </xf>
    <xf numFmtId="0" fontId="6" fillId="0" borderId="1" xfId="4" applyFont="1" applyBorder="1" applyAlignment="1">
      <alignment vertical="top" wrapText="1"/>
    </xf>
    <xf numFmtId="0" fontId="6" fillId="0" borderId="2" xfId="4" applyFont="1" applyBorder="1" applyAlignment="1">
      <alignment horizontal="center" vertical="top" wrapText="1"/>
    </xf>
    <xf numFmtId="3" fontId="7" fillId="0" borderId="0" xfId="4" applyNumberFormat="1" applyFont="1" applyAlignment="1">
      <alignment horizontal="center" vertical="top" wrapText="1"/>
    </xf>
    <xf numFmtId="0" fontId="7" fillId="0" borderId="2" xfId="4" applyFont="1" applyBorder="1" applyAlignment="1">
      <alignment horizontal="center" vertical="top" wrapText="1"/>
    </xf>
    <xf numFmtId="3" fontId="7" fillId="0" borderId="2" xfId="4" applyNumberFormat="1" applyFont="1" applyBorder="1" applyAlignment="1">
      <alignment horizontal="center" vertical="top" wrapText="1"/>
    </xf>
    <xf numFmtId="164" fontId="0" fillId="0" borderId="0" xfId="0" applyNumberFormat="1" applyAlignment="1">
      <alignment vertical="top" wrapText="1"/>
    </xf>
    <xf numFmtId="44" fontId="0" fillId="0" borderId="0" xfId="2" applyFont="1" applyAlignment="1">
      <alignment vertical="top"/>
    </xf>
    <xf numFmtId="164" fontId="0" fillId="0" borderId="0" xfId="2" applyNumberFormat="1" applyFont="1" applyAlignment="1">
      <alignment vertical="top"/>
    </xf>
    <xf numFmtId="2" fontId="0" fillId="0" borderId="0" xfId="0" applyNumberFormat="1" applyAlignment="1">
      <alignment vertical="top"/>
    </xf>
    <xf numFmtId="14" fontId="0" fillId="0" borderId="0" xfId="0" applyNumberFormat="1" applyAlignment="1">
      <alignment vertical="top"/>
    </xf>
    <xf numFmtId="0" fontId="9" fillId="0" borderId="2" xfId="4" applyFont="1" applyBorder="1" applyAlignment="1">
      <alignment horizontal="center" vertical="top" wrapText="1"/>
    </xf>
    <xf numFmtId="0" fontId="5" fillId="0" borderId="0" xfId="4" applyAlignment="1">
      <alignment vertical="top"/>
    </xf>
    <xf numFmtId="165" fontId="5" fillId="0" borderId="0" xfId="5" applyFont="1" applyAlignment="1">
      <alignment vertical="top"/>
    </xf>
    <xf numFmtId="0" fontId="10" fillId="0" borderId="0" xfId="4" applyFont="1" applyAlignment="1">
      <alignment vertical="top" wrapText="1"/>
    </xf>
    <xf numFmtId="165" fontId="0" fillId="0" borderId="0" xfId="0" applyNumberFormat="1" applyAlignment="1">
      <alignment vertical="top"/>
    </xf>
    <xf numFmtId="167" fontId="8" fillId="0" borderId="0" xfId="3" applyNumberFormat="1" applyFont="1" applyBorder="1" applyAlignment="1" applyProtection="1">
      <alignment horizontal="right" vertical="top"/>
    </xf>
    <xf numFmtId="168" fontId="8" fillId="0" borderId="0" xfId="0" applyNumberFormat="1" applyFont="1" applyAlignment="1">
      <alignment vertical="top"/>
    </xf>
    <xf numFmtId="166" fontId="0" fillId="0" borderId="0" xfId="0" applyNumberFormat="1" applyAlignment="1">
      <alignment vertical="top"/>
    </xf>
    <xf numFmtId="167" fontId="8" fillId="0" borderId="0" xfId="3" applyNumberFormat="1" applyFont="1" applyFill="1" applyBorder="1" applyAlignment="1" applyProtection="1">
      <alignment horizontal="right" vertical="top"/>
    </xf>
    <xf numFmtId="166" fontId="0" fillId="0" borderId="0" xfId="2" applyNumberFormat="1" applyFont="1" applyAlignment="1">
      <alignment horizontal="center" vertical="top"/>
    </xf>
    <xf numFmtId="0" fontId="6" fillId="0" borderId="0" xfId="4" applyFont="1" applyAlignment="1">
      <alignment horizontal="center" vertical="top" wrapText="1"/>
    </xf>
    <xf numFmtId="0" fontId="7" fillId="0" borderId="0" xfId="4" applyFont="1" applyAlignment="1">
      <alignment horizontal="center" vertical="top" wrapText="1"/>
    </xf>
    <xf numFmtId="169" fontId="0" fillId="0" borderId="0" xfId="0" applyNumberFormat="1" applyAlignment="1">
      <alignment horizontal="center" vertical="top" wrapText="1"/>
    </xf>
    <xf numFmtId="165" fontId="5" fillId="2" borderId="0" xfId="5" applyFont="1" applyFill="1" applyAlignment="1">
      <alignment vertical="top"/>
    </xf>
    <xf numFmtId="166" fontId="7" fillId="3" borderId="0" xfId="4" applyNumberFormat="1" applyFont="1" applyFill="1" applyAlignment="1">
      <alignment horizontal="center" vertical="top" wrapText="1"/>
    </xf>
    <xf numFmtId="164" fontId="0" fillId="5" borderId="3" xfId="2" applyNumberFormat="1" applyFont="1" applyFill="1" applyBorder="1" applyAlignment="1">
      <alignment vertical="top" wrapText="1"/>
    </xf>
    <xf numFmtId="164" fontId="0" fillId="5" borderId="0" xfId="2" applyNumberFormat="1" applyFont="1" applyFill="1" applyBorder="1" applyAlignment="1">
      <alignment vertical="top" wrapText="1"/>
    </xf>
    <xf numFmtId="164" fontId="0" fillId="5" borderId="4" xfId="2" applyNumberFormat="1" applyFont="1" applyFill="1" applyBorder="1" applyAlignment="1">
      <alignment vertical="top" wrapText="1"/>
    </xf>
    <xf numFmtId="0" fontId="13" fillId="0" borderId="0" xfId="0" applyFont="1" applyAlignment="1">
      <alignment vertical="top"/>
    </xf>
    <xf numFmtId="0" fontId="14" fillId="6" borderId="0" xfId="0" applyFont="1" applyFill="1"/>
    <xf numFmtId="0" fontId="0" fillId="7" borderId="0" xfId="0" applyFill="1"/>
    <xf numFmtId="0" fontId="15" fillId="7" borderId="0" xfId="0" applyFont="1" applyFill="1" applyAlignment="1">
      <alignment horizontal="right"/>
    </xf>
    <xf numFmtId="0" fontId="15" fillId="7" borderId="0" xfId="0" applyFont="1" applyFill="1"/>
    <xf numFmtId="0" fontId="14" fillId="7" borderId="0" xfId="0" applyFont="1" applyFill="1"/>
    <xf numFmtId="14" fontId="14" fillId="7" borderId="0" xfId="0" applyNumberFormat="1" applyFont="1" applyFill="1"/>
    <xf numFmtId="14" fontId="14" fillId="7" borderId="0" xfId="0" applyNumberFormat="1" applyFont="1" applyFill="1" applyAlignment="1">
      <alignment horizontal="left"/>
    </xf>
    <xf numFmtId="0" fontId="0" fillId="7" borderId="0" xfId="0" applyFill="1" applyAlignment="1">
      <alignment horizontal="right"/>
    </xf>
    <xf numFmtId="0" fontId="14" fillId="6" borderId="0" xfId="0" applyFont="1" applyFill="1" applyAlignment="1">
      <alignment horizontal="right"/>
    </xf>
    <xf numFmtId="0" fontId="14" fillId="0" borderId="0" xfId="0" applyFont="1"/>
    <xf numFmtId="0" fontId="14" fillId="0" borderId="0" xfId="0" applyFont="1" applyAlignment="1">
      <alignment horizontal="right"/>
    </xf>
    <xf numFmtId="0" fontId="0" fillId="2" borderId="0" xfId="0" applyFill="1"/>
    <xf numFmtId="0" fontId="0" fillId="0" borderId="0" xfId="0" applyAlignment="1">
      <alignment horizontal="right"/>
    </xf>
    <xf numFmtId="0" fontId="0" fillId="0" borderId="0" xfId="0" applyAlignment="1">
      <alignment horizontal="left" vertical="center"/>
    </xf>
    <xf numFmtId="0" fontId="0" fillId="6" borderId="0" xfId="0" applyFill="1"/>
    <xf numFmtId="0" fontId="15" fillId="6" borderId="0" xfId="0" applyFont="1" applyFill="1" applyAlignment="1">
      <alignment horizontal="right"/>
    </xf>
    <xf numFmtId="0" fontId="15" fillId="6" borderId="0" xfId="0" applyFont="1" applyFill="1"/>
    <xf numFmtId="164" fontId="0" fillId="2" borderId="0" xfId="2" applyNumberFormat="1" applyFont="1" applyFill="1" applyBorder="1" applyAlignment="1">
      <alignment vertical="top" wrapText="1"/>
    </xf>
    <xf numFmtId="169" fontId="0" fillId="0" borderId="0" xfId="3" applyNumberFormat="1" applyFont="1" applyAlignment="1">
      <alignment vertical="top"/>
    </xf>
    <xf numFmtId="0" fontId="18" fillId="7" borderId="0" xfId="0" applyFont="1" applyFill="1"/>
    <xf numFmtId="14" fontId="14" fillId="7" borderId="0" xfId="0" quotePrefix="1" applyNumberFormat="1" applyFont="1" applyFill="1"/>
    <xf numFmtId="166" fontId="7" fillId="3" borderId="0" xfId="4" applyNumberFormat="1" applyFont="1" applyFill="1" applyAlignment="1">
      <alignment vertical="top"/>
    </xf>
    <xf numFmtId="0" fontId="7" fillId="0" borderId="2" xfId="4" applyFont="1" applyFill="1" applyBorder="1" applyAlignment="1">
      <alignment horizontal="center" vertical="top" wrapText="1"/>
    </xf>
    <xf numFmtId="3" fontId="7" fillId="0" borderId="2" xfId="4" applyNumberFormat="1" applyFont="1" applyFill="1" applyBorder="1" applyAlignment="1">
      <alignment horizontal="center" vertical="top" wrapText="1"/>
    </xf>
    <xf numFmtId="3" fontId="7" fillId="0" borderId="5" xfId="4" applyNumberFormat="1" applyFont="1" applyFill="1" applyBorder="1" applyAlignment="1">
      <alignment horizontal="center" vertical="top" wrapText="1"/>
    </xf>
    <xf numFmtId="44" fontId="7" fillId="2" borderId="0" xfId="2" applyFont="1" applyFill="1" applyAlignment="1">
      <alignment horizontal="center" vertical="top" wrapText="1"/>
    </xf>
    <xf numFmtId="43" fontId="7" fillId="2" borderId="0" xfId="3" applyFont="1" applyFill="1" applyAlignment="1">
      <alignment horizontal="center" vertical="top" wrapText="1"/>
    </xf>
    <xf numFmtId="43" fontId="7" fillId="2" borderId="0" xfId="3" applyFont="1" applyFill="1" applyAlignment="1">
      <alignment vertical="top"/>
    </xf>
    <xf numFmtId="43" fontId="7" fillId="2" borderId="0" xfId="3" applyFont="1" applyFill="1" applyBorder="1" applyAlignment="1">
      <alignment horizontal="center" vertical="top" wrapText="1"/>
    </xf>
    <xf numFmtId="43" fontId="7" fillId="3" borderId="0" xfId="3" applyFont="1" applyFill="1" applyAlignment="1">
      <alignment horizontal="center" vertical="top" wrapText="1"/>
    </xf>
    <xf numFmtId="44" fontId="7" fillId="3" borderId="0" xfId="2" applyNumberFormat="1" applyFont="1" applyFill="1" applyAlignment="1">
      <alignment horizontal="center" vertical="top" wrapText="1"/>
    </xf>
    <xf numFmtId="0" fontId="0" fillId="2" borderId="0" xfId="0" applyFill="1" applyAlignment="1">
      <alignment vertical="top"/>
    </xf>
    <xf numFmtId="0" fontId="0" fillId="0" borderId="0" xfId="0" applyBorder="1" applyAlignment="1">
      <alignment vertical="top" wrapText="1"/>
    </xf>
    <xf numFmtId="14" fontId="0" fillId="0" borderId="0" xfId="0" applyNumberFormat="1" applyAlignment="1">
      <alignment horizontal="center" vertical="top" wrapText="1"/>
    </xf>
    <xf numFmtId="0" fontId="0" fillId="0" borderId="0" xfId="0" applyBorder="1" applyAlignment="1">
      <alignment horizontal="center" vertical="center" wrapText="1"/>
    </xf>
    <xf numFmtId="164" fontId="0" fillId="2" borderId="3" xfId="2" applyNumberFormat="1" applyFont="1" applyFill="1" applyBorder="1" applyAlignment="1">
      <alignment vertical="top" wrapText="1"/>
    </xf>
    <xf numFmtId="0" fontId="0" fillId="0" borderId="0" xfId="0" applyFill="1" applyBorder="1" applyAlignment="1">
      <alignment vertical="top" wrapText="1"/>
    </xf>
    <xf numFmtId="0" fontId="0" fillId="0" borderId="0" xfId="0" applyFill="1" applyAlignment="1">
      <alignment vertical="top" wrapText="1"/>
    </xf>
    <xf numFmtId="0" fontId="0" fillId="0" borderId="0" xfId="0" applyNumberFormat="1" applyAlignment="1">
      <alignment vertical="top" wrapText="1"/>
    </xf>
    <xf numFmtId="0" fontId="0" fillId="0" borderId="0" xfId="0" applyBorder="1" applyAlignment="1">
      <alignment vertical="top"/>
    </xf>
    <xf numFmtId="0" fontId="12" fillId="0" borderId="0" xfId="0" applyFont="1" applyBorder="1" applyAlignment="1">
      <alignment vertical="top" wrapText="1"/>
    </xf>
    <xf numFmtId="0" fontId="0" fillId="0" borderId="0" xfId="0" applyBorder="1" applyAlignment="1">
      <alignment horizontal="center" vertical="top"/>
    </xf>
    <xf numFmtId="0" fontId="0" fillId="0" borderId="0" xfId="0" applyBorder="1" applyAlignment="1">
      <alignment horizontal="center" vertical="top" wrapText="1"/>
    </xf>
    <xf numFmtId="0" fontId="0" fillId="0" borderId="0" xfId="0" applyNumberFormat="1" applyBorder="1" applyAlignment="1">
      <alignment horizontal="center" vertical="top" wrapText="1"/>
    </xf>
    <xf numFmtId="0" fontId="0" fillId="0" borderId="0" xfId="0" applyBorder="1" applyAlignment="1">
      <alignment horizontal="center" vertical="center"/>
    </xf>
    <xf numFmtId="14" fontId="0" fillId="0" borderId="0" xfId="0" applyNumberFormat="1" applyBorder="1" applyAlignment="1">
      <alignment vertical="top"/>
    </xf>
    <xf numFmtId="0" fontId="14" fillId="7" borderId="0" xfId="0" applyFont="1" applyFill="1" applyAlignment="1">
      <alignment horizontal="left"/>
    </xf>
    <xf numFmtId="0" fontId="4" fillId="2" borderId="0" xfId="0" applyFont="1" applyFill="1" applyAlignment="1">
      <alignment horizontal="center" wrapText="1"/>
    </xf>
    <xf numFmtId="0" fontId="16" fillId="7" borderId="0" xfId="0" applyFont="1" applyFill="1" applyAlignment="1">
      <alignment horizontal="left"/>
    </xf>
    <xf numFmtId="0" fontId="0" fillId="2" borderId="0" xfId="0" applyFill="1" applyAlignment="1">
      <alignment horizontal="center"/>
    </xf>
    <xf numFmtId="0" fontId="17" fillId="4" borderId="0" xfId="4" applyFont="1" applyFill="1" applyAlignment="1">
      <alignment horizontal="left" vertical="top"/>
    </xf>
    <xf numFmtId="0" fontId="6" fillId="4" borderId="0" xfId="4" applyFont="1" applyFill="1" applyAlignment="1">
      <alignment horizontal="left" vertical="top" wrapText="1"/>
    </xf>
    <xf numFmtId="44" fontId="0" fillId="3" borderId="0" xfId="0" applyNumberFormat="1" applyFill="1" applyAlignment="1">
      <alignment vertical="top"/>
    </xf>
    <xf numFmtId="164" fontId="0" fillId="5" borderId="0" xfId="2" applyNumberFormat="1" applyFont="1" applyFill="1" applyAlignment="1">
      <alignment vertical="top"/>
    </xf>
    <xf numFmtId="0" fontId="0" fillId="5" borderId="0" xfId="0" applyFill="1" applyAlignment="1">
      <alignment vertical="top"/>
    </xf>
    <xf numFmtId="164" fontId="0" fillId="5" borderId="0" xfId="0" applyNumberFormat="1" applyFill="1" applyAlignment="1">
      <alignment vertical="top"/>
    </xf>
    <xf numFmtId="0" fontId="4" fillId="5" borderId="0" xfId="0" applyFont="1" applyFill="1" applyAlignment="1">
      <alignment vertical="top"/>
    </xf>
    <xf numFmtId="164" fontId="4" fillId="5" borderId="0" xfId="0" applyNumberFormat="1" applyFont="1" applyFill="1" applyAlignment="1">
      <alignment vertical="top"/>
    </xf>
    <xf numFmtId="44" fontId="0" fillId="5" borderId="0" xfId="2" applyFont="1" applyFill="1" applyAlignment="1">
      <alignment vertical="top"/>
    </xf>
    <xf numFmtId="169" fontId="0" fillId="5" borderId="0" xfId="3" applyNumberFormat="1" applyFont="1" applyFill="1" applyAlignment="1">
      <alignment vertical="top"/>
    </xf>
    <xf numFmtId="169" fontId="0" fillId="5" borderId="0" xfId="0" applyNumberFormat="1" applyFill="1" applyAlignment="1">
      <alignment vertical="top"/>
    </xf>
    <xf numFmtId="0" fontId="0" fillId="8" borderId="0" xfId="0" applyFill="1" applyAlignment="1">
      <alignment vertical="top"/>
    </xf>
    <xf numFmtId="0" fontId="4" fillId="8" borderId="0" xfId="0" applyFont="1" applyFill="1" applyAlignment="1">
      <alignment vertical="top"/>
    </xf>
    <xf numFmtId="44" fontId="4" fillId="3" borderId="0" xfId="0" applyNumberFormat="1" applyFont="1" applyFill="1" applyAlignment="1">
      <alignment vertical="top"/>
    </xf>
    <xf numFmtId="44" fontId="0" fillId="0" borderId="0" xfId="0" applyNumberFormat="1" applyFill="1" applyAlignment="1">
      <alignment vertical="top"/>
    </xf>
    <xf numFmtId="0" fontId="0" fillId="0" borderId="0" xfId="0" applyFill="1" applyAlignment="1">
      <alignment vertical="top"/>
    </xf>
    <xf numFmtId="169" fontId="0" fillId="0" borderId="0" xfId="3" applyNumberFormat="1" applyFont="1" applyFill="1" applyAlignment="1">
      <alignment vertical="top"/>
    </xf>
  </cellXfs>
  <cellStyles count="6">
    <cellStyle name="Komma" xfId="3" builtinId="3"/>
    <cellStyle name="Standaard" xfId="0" builtinId="0"/>
    <cellStyle name="Standaard 2" xfId="4" xr:uid="{7C861721-F3FF-4F98-96D1-AEF9977C5FC2}"/>
    <cellStyle name="Standaard 2 6" xfId="1" xr:uid="{46148BA1-8A6C-44C9-BB5D-7921830E6291}"/>
    <cellStyle name="Valuta" xfId="2" builtinId="4"/>
    <cellStyle name="Valuta 2" xfId="5" xr:uid="{248371AE-63B6-495A-AEA1-5AF8FED75B19}"/>
  </cellStyles>
  <dxfs count="93">
    <dxf>
      <font>
        <b/>
        <i val="0"/>
        <color theme="0"/>
      </font>
      <fill>
        <patternFill>
          <bgColor theme="9" tint="-0.24994659260841701"/>
        </patternFill>
      </fill>
    </dxf>
    <dxf>
      <font>
        <b/>
        <i val="0"/>
        <color theme="0"/>
      </font>
      <fill>
        <patternFill>
          <bgColor theme="9"/>
        </patternFill>
      </fill>
    </dxf>
    <dxf>
      <font>
        <b/>
        <i val="0"/>
        <color theme="0"/>
      </font>
      <fill>
        <patternFill>
          <bgColor theme="9" tint="0.39994506668294322"/>
        </patternFill>
      </fill>
    </dxf>
    <dxf>
      <font>
        <b/>
        <i val="0"/>
        <color theme="0"/>
      </font>
      <fill>
        <patternFill>
          <bgColor theme="7" tint="0.39994506668294322"/>
        </patternFill>
      </fill>
    </dxf>
    <dxf>
      <font>
        <b/>
        <i val="0"/>
        <color theme="0"/>
      </font>
      <fill>
        <patternFill>
          <bgColor rgb="FFFFC000"/>
        </patternFill>
      </fill>
    </dxf>
    <dxf>
      <font>
        <b/>
        <i val="0"/>
        <color theme="0"/>
      </font>
      <fill>
        <patternFill>
          <bgColor theme="5"/>
        </patternFill>
      </fill>
    </dxf>
    <dxf>
      <font>
        <b/>
        <i val="0"/>
        <color theme="0"/>
      </font>
      <fill>
        <patternFill>
          <bgColor rgb="FFC00000"/>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alignment horizontal="general" vertical="top" textRotation="0" wrapText="1" indent="0" justifyLastLine="0" shrinkToFit="0" readingOrder="0"/>
    </dxf>
    <dxf>
      <numFmt numFmtId="19" formatCode="d/m/yyyy"/>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9" formatCode="_ * #,##0_ ;_ * \-#,##0_ ;_ * &quot;-&quot;??_ ;_ @_ "/>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border diagonalUp="0" diagonalDown="0">
        <left/>
        <right style="medium">
          <color auto="1"/>
        </right>
        <top/>
        <bottom/>
        <vertical/>
        <horizontal/>
      </border>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fill>
        <patternFill patternType="solid">
          <fgColor indexed="64"/>
          <bgColor theme="9" tint="0.59999389629810485"/>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fill>
        <patternFill patternType="solid">
          <fgColor indexed="64"/>
          <bgColor theme="9" tint="0.59999389629810485"/>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fill>
        <patternFill patternType="solid">
          <fgColor indexed="64"/>
          <bgColor theme="9" tint="0.59999389629810485"/>
        </patternFill>
      </fill>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border diagonalUp="0" diagonalDown="0">
        <left style="medium">
          <color auto="1"/>
        </left>
        <right/>
        <top/>
        <bottom/>
        <vertical/>
        <horizontal/>
      </border>
    </dxf>
    <dxf>
      <numFmt numFmtId="19" formatCode="d/m/yyyy"/>
      <alignment horizontal="general" vertical="top" textRotation="0" wrapText="1" indent="0" justifyLastLine="0" shrinkToFit="0" readingOrder="0"/>
    </dxf>
    <dxf>
      <numFmt numFmtId="19" formatCode="d/m/yyyy"/>
      <alignment horizontal="right" vertical="top" textRotation="0" wrapText="1" indent="0" justifyLastLine="0" shrinkToFit="0" readingOrder="0"/>
    </dxf>
    <dxf>
      <numFmt numFmtId="0" formatCode="General"/>
      <alignment horizontal="center" vertical="top" textRotation="0" wrapText="1" indent="0" justifyLastLine="0" shrinkToFit="0" readingOrder="0"/>
    </dxf>
    <dxf>
      <alignment horizontal="center" vertical="center"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readingOrder="0"/>
    </dxf>
    <dxf>
      <numFmt numFmtId="0" formatCode="General"/>
      <alignment horizontal="general" vertical="top" textRotation="0" wrapText="1" indent="0" justifyLastLine="0" readingOrder="0"/>
    </dxf>
    <dxf>
      <alignment vertical="top" textRotation="0" indent="0" justifyLastLine="0" shrinkToFit="0" readingOrder="0"/>
    </dxf>
    <dxf>
      <alignment horizontal="general" vertical="top" textRotation="0" wrapText="1" indent="0" justifyLastLine="0" readingOrder="0"/>
    </dxf>
    <dxf>
      <alignment vertical="top" textRotation="0"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166" formatCode="&quot;€&quot;\ #,##0.00"/>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 formatCode="#,##0"/>
      <alignment horizontal="center" vertical="top"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auto="1"/>
        <name val="Univers"/>
        <family val="2"/>
        <scheme val="none"/>
      </font>
      <numFmt numFmtId="3" formatCode="#,##0"/>
      <alignment horizontal="center" vertical="top" textRotation="0" wrapText="1"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auto="1"/>
        <name val="Univers"/>
        <family val="2"/>
        <scheme val="none"/>
      </font>
      <alignment horizontal="center" vertical="top" textRotation="0" wrapText="1" indent="0" justifyLastLine="0" shrinkToFit="0" readingOrder="0"/>
      <border diagonalUp="0" diagonalDown="0" outline="0">
        <left/>
        <right style="thin">
          <color indexed="64"/>
        </right>
        <top/>
        <bottom style="thin">
          <color indexed="64"/>
        </bottom>
      </border>
    </dxf>
    <dxf>
      <border outline="0">
        <left style="thin">
          <color indexed="64"/>
        </left>
      </border>
    </dxf>
    <dxf>
      <alignment vertical="top" textRotation="0" indent="0" justifyLastLine="0" shrinkToFit="0" readingOrder="0"/>
    </dxf>
    <dxf>
      <alignment vertical="top" textRotation="0" indent="0" justifyLastLine="0" shrinkToFit="0" readingOrder="0"/>
    </dxf>
  </dxfs>
  <tableStyles count="2" defaultTableStyle="TableStyleMedium2" defaultPivotStyle="PivotStyleLight16">
    <tableStyle name="Invisible" pivot="0" table="0" count="0" xr9:uid="{C3F2A830-59E6-473B-8200-A789D9586DF1}"/>
    <tableStyle name="Tabelstijl 1" pivot="0" count="0" xr9:uid="{C330E7C9-1953-4771-8923-9001CAEAB400}"/>
  </tableStyles>
  <colors>
    <mruColors>
      <color rgb="FFC9370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person displayName="Erik de Haan" id="{461982E9-C9B1-4234-BC09-B23C05919544}" userId="S::dehaan@smitsvanburgst.nl::9af7fb41-8af1-4915-8347-546448ee7793"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81978CF-FCF8-4DB7-8939-37EC8F9D1624}" name="Staffel" displayName="Staffel" ref="A15:R25" totalsRowShown="0" headerRowDxfId="92" dataDxfId="91" tableBorderDxfId="90" headerRowCellStyle="Standaard 2">
  <autoFilter ref="A15:R25" xr:uid="{551A8EDB-E921-4B7F-B6DA-4E0FF4AA2685}"/>
  <tableColumns count="18">
    <tableColumn id="1" xr3:uid="{D5BC068F-DD12-4FF9-8253-0E7ABA47D31D}" name="Staffel" dataDxfId="89" dataCellStyle="Standaard 2"/>
    <tableColumn id="2" xr3:uid="{E60A7A55-9AD2-4D59-BA4F-249D0B6FB761}" name="Van m2 bvo" dataDxfId="88" dataCellStyle="Standaard 2"/>
    <tableColumn id="3" xr3:uid="{0A87441A-C62B-47D1-B573-98747A296646}" name="Tot m2 bvo" dataDxfId="87" dataCellStyle="Standaard 2"/>
    <tableColumn id="9" xr3:uid="{D78EC39D-3485-465D-AE71-274CD5D2073F}" name="NEN 2767_x000a_€/m²" dataDxfId="86" dataCellStyle="Standaard 2"/>
    <tableColumn id="10" xr3:uid="{6FC62C58-AEBE-45C2-8BE8-ACDB5B3D80DA}" name="NEN 2767 uren" dataDxfId="85" dataCellStyle="Komma"/>
    <tableColumn id="4" xr3:uid="{07397A5D-E4A8-43FB-A2D5-0201DCD8B8D7}" name="Interieur Uren" dataDxfId="84" dataCellStyle="Komma"/>
    <tableColumn id="16" xr3:uid="{349283B9-5FED-4BD6-9757-EC64E951729D}" name="EP Label_x000a_uren" dataDxfId="83" dataCellStyle="Komma"/>
    <tableColumn id="11" xr3:uid="{5E9BF40A-2009-4452-BFBF-B0F8B074C340}" name="EP Maatwerk uren" dataDxfId="82" dataCellStyle="Komma"/>
    <tableColumn id="14" xr3:uid="{DF17D695-9435-4175-8984-C981B4E119C2}" name="DZH verkort_x000a_uren" dataDxfId="81" dataCellStyle="Komma"/>
    <tableColumn id="12" xr3:uid="{0250372D-637B-4007-898D-863C731E8E89}" name="DMJOP _x000a_uren" dataDxfId="80" dataCellStyle="Komma"/>
    <tableColumn id="15" xr3:uid="{F6BF16E8-2863-4B07-9AA9-355C696797C6}" name="Leegstand  uren" dataDxfId="79" dataCellStyle="Komma"/>
    <tableColumn id="17" xr3:uid="{EFCCFA75-E110-4D03-8CA3-EA4CC90113D1}" name="A: NEN 2767 bedrag" dataDxfId="78" dataCellStyle="Valuta">
      <calculatedColumnFormula>Staffel[[#This Row],[NEN 2767 uren]]*UurTarief</calculatedColumnFormula>
    </tableColumn>
    <tableColumn id="13" xr3:uid="{2FF59DFC-D29D-4B95-A15F-063504738D6C}" name="B: Interieur bedrag" dataDxfId="77" dataCellStyle="Valuta">
      <calculatedColumnFormula>Staffel[[#This Row],[Interieur Uren]]*UurTarief</calculatedColumnFormula>
    </tableColumn>
    <tableColumn id="5" xr3:uid="{0C2E16C2-3171-474B-8A35-F51078F49A67}" name="C: Label bedrag" dataDxfId="76" dataCellStyle="Valuta">
      <calculatedColumnFormula>Staffel[[#This Row],[EP Label
uren]]*UurtariefEP</calculatedColumnFormula>
    </tableColumn>
    <tableColumn id="18" xr3:uid="{5E2899EB-D204-4DEC-A004-7F0B88CF2AB4}" name="D: Maatwerk bedrag" dataDxfId="75" dataCellStyle="Valuta">
      <calculatedColumnFormula>Staffel[[#This Row],[EP Maatwerk uren]]*UurtariefEP</calculatedColumnFormula>
    </tableColumn>
    <tableColumn id="19" xr3:uid="{A9DA4992-3099-47A4-81F3-F9BD89AB0FD8}" name="E: DZH Verkort bedrag" dataDxfId="74" dataCellStyle="Valuta">
      <calculatedColumnFormula>Staffel[[#This Row],[DZH verkort
uren]]*UurtariefEP</calculatedColumnFormula>
    </tableColumn>
    <tableColumn id="22" xr3:uid="{AB043A92-1E18-43AC-9BE8-83A042FD78FE}" name="F: DMJOP bedrag" dataDxfId="73" dataCellStyle="Valuta">
      <calculatedColumnFormula>Staffel[[#This Row],[DMJOP 
uren]]*UurTarief</calculatedColumnFormula>
    </tableColumn>
    <tableColumn id="20" xr3:uid="{FD94EA3B-2029-4844-A906-8151B6681DFE}" name="G: Leegstand bedrag" dataDxfId="72" dataCellStyle="Valuta">
      <calculatedColumnFormula>Staffel[[#This Row],[Leegstand  uren]]*UurTarief</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90C746F-C707-4746-8349-30C3E3B00646}" name="TGebouw" displayName="TGebouw" ref="A1:AE44" totalsRowCount="1" headerRowDxfId="71" dataDxfId="70" totalsRowDxfId="69">
  <autoFilter ref="A1:AE43" xr:uid="{41A6941F-D230-43CF-9649-4C65D32E0E39}"/>
  <sortState xmlns:xlrd2="http://schemas.microsoft.com/office/spreadsheetml/2017/richdata2" ref="A2:AE33">
    <sortCondition ref="C2:C33"/>
    <sortCondition ref="D2:D33"/>
  </sortState>
  <tableColumns count="31">
    <tableColumn id="13" xr3:uid="{10934FF2-A29A-4797-8BC3-F8D009FA4C6E}" name="Perceel DMJOP" dataDxfId="68" totalsRowDxfId="37">
      <calculatedColumnFormula>IF(TGebouw[[#This Row],[Monument]]="",IF(TGebouw[[#This Row],[Perceel OH]]="van Dorp (1)","P1",IF(TGebouw[[#This Row],[Perceel OH]]="Unica (2)","P2")),"PM")</calculatedColumnFormula>
    </tableColumn>
    <tableColumn id="2" xr3:uid="{89B36634-1AD7-46EE-8D85-2A140B7710BE}" name="Perceel OH" totalsRowLabel="Totaal" dataDxfId="67" totalsRowDxfId="36"/>
    <tableColumn id="3" xr3:uid="{E593DCD9-DB1C-42BE-9190-8098BE70B7D7}" name="Adres" totalsRowFunction="count" dataDxfId="66" totalsRowDxfId="35"/>
    <tableColumn id="35" xr3:uid="{27AC401E-3544-408D-B23C-FA56BA97F2E9}" name="Huisnummer" dataDxfId="65" totalsRowDxfId="34"/>
    <tableColumn id="36" xr3:uid="{F38B269E-F0A6-4F6C-8E16-552EBF2350BB}" name="Huisletter" dataDxfId="64" totalsRowDxfId="33"/>
    <tableColumn id="4" xr3:uid="{73611765-628D-4EB9-AF8B-75F0F0B0C8A7}" name="Postcode" dataDxfId="63" totalsRowDxfId="32"/>
    <tableColumn id="37" xr3:uid="{59837680-53BB-4B0B-8746-B767226D0568}" name="Postcode2" dataDxfId="62" totalsRowDxfId="31"/>
    <tableColumn id="29" xr3:uid="{B5AB8676-6818-4415-8505-E582AFB0707F}" name="Gebruik" dataDxfId="61" totalsRowDxfId="30"/>
    <tableColumn id="28" xr3:uid="{872F04E4-4433-45F8-9B83-43F59810C779}" name="BAG-ID (nummeraanduiding)" dataDxfId="60" totalsRowDxfId="29"/>
    <tableColumn id="38" xr3:uid="{C90A761A-76D6-46AC-903D-11D495500839}" name="BAGVerblijftobjectID" dataDxfId="59" totalsRowDxfId="28"/>
    <tableColumn id="7" xr3:uid="{7A0AE21C-4191-4052-9893-91B8FF4566E8}" name="Bouwjaar" dataDxfId="58" totalsRowDxfId="27"/>
    <tableColumn id="8" xr3:uid="{9F722446-3FBB-42D4-B469-9A8D663B4A5E}" name="BVO m2" totalsRowFunction="custom" dataDxfId="57" totalsRowDxfId="26">
      <totalsRowFormula>SUBTOTAL(9,TGebouw[BVO m2])</totalsRowFormula>
    </tableColumn>
    <tableColumn id="9" xr3:uid="{30F544A9-8D34-4FF8-8F8F-FB00BBDA13D1}" name="Portefeuille" dataDxfId="56" totalsRowDxfId="25"/>
    <tableColumn id="1" xr3:uid="{7146D63F-5972-46F2-ABAD-65A62CC6A128}" name="deelportefeuille" dataDxfId="55" totalsRowDxfId="24"/>
    <tableColumn id="10" xr3:uid="{454EF419-EB81-4BB1-9441-856D4511FF7B}" name="Monument" dataDxfId="54" totalsRowDxfId="23"/>
    <tableColumn id="31" xr3:uid="{6ADF1093-3BBA-45E8-8B7B-CA503F950FE1}" name="Gebouwfunctie" dataDxfId="53" totalsRowDxfId="22"/>
    <tableColumn id="45" xr3:uid="{00C2B021-6E3F-40A0-8175-4C4B41A69888}" name="Onderhoudsniveau" dataDxfId="52" totalsRowDxfId="21"/>
    <tableColumn id="46" xr3:uid="{7B72064D-7BAA-42BB-8AA8-B8578CE6212E}" name="Verduurzamingsmoment" dataDxfId="51" totalsRowDxfId="20"/>
    <tableColumn id="15" xr3:uid="{09EE8C04-A518-4FC2-B6FC-C9EAF920B91E}" name="Bwk Interieur" dataDxfId="50" totalsRowDxfId="19"/>
    <tableColumn id="34" xr3:uid="{64B42C89-9F94-4523-900D-A5094DCF704B}" name="Label" totalsRowFunction="count" dataDxfId="49" totalsRowDxfId="18"/>
    <tableColumn id="42" xr3:uid="{B21FCDE4-DD85-4A28-B900-A7CA7236F198}" name="Datum Label" totalsRowFunction="custom" dataDxfId="48" totalsRowDxfId="17">
      <totalsRowFormula>SUBTOTAL(103,TGebouw[Label])</totalsRowFormula>
    </tableColumn>
    <tableColumn id="32" xr3:uid="{8E34F56D-15AE-4B73-B5A5-B8BCBAAE1049}" name="Mtwerkdatum" totalsRowFunction="count" dataDxfId="47" totalsRowDxfId="16"/>
    <tableColumn id="44" xr3:uid="{829F22DD-BD40-4786-9B74-C3E5C913BE0D}" name="A: NEN 2767" totalsRowFunction="sum" dataDxfId="46" totalsRowDxfId="15">
      <calculatedColumnFormula>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calculatedColumnFormula>
    </tableColumn>
    <tableColumn id="5" xr3:uid="{DFF3E410-41DF-43DF-AFA1-3E2DED55342C}" name="B: Interieur" totalsRowFunction="sum" dataDxfId="45" totalsRowDxfId="14" dataCellStyle="Valuta">
      <calculatedColumnFormula>IF(TGebouw[[#This Row],[Bwk Interieur]]="Ja",_xlfn.IFNA(LOOKUP(TGebouw[[#This Row],[BVO m2]],Staffel[Van m2 bvo],Staffel[B: Interieur bedrag]),""),"")</calculatedColumnFormula>
    </tableColumn>
    <tableColumn id="43" xr3:uid="{185AC2A8-3A40-4FE0-9E21-E52304A2EF46}" name="C: EP label" totalsRowFunction="sum" dataDxfId="44" totalsRowDxfId="13">
      <calculatedColumnFormula>IF(OR(TGebouw[[#This Row],[Label]]="nvt",TGebouw[[#This Row],[Label]]="ntb"),"",
    IF(AND(TGebouw[[#This Row],[Verduurzamingsmoment]]="≤ 2030",
           OR(TGebouw[[#This Row],[Datum Label]]&lt;DATE(2021,1,1),TGebouw[[#This Row],[Label]]="Geen")),
        _xlfn.IFNA(LOOKUP(TGebouw[[#This Row],[BVO m2]],Staffel[Van m2 bvo],Staffel[C: Label bedrag]),""),
    "")
)</calculatedColumnFormula>
    </tableColumn>
    <tableColumn id="14" xr3:uid="{D52FA16B-532E-4077-B2F1-1F601F5401AB}" name="D: EP Maatwerk" totalsRowFunction="sum" dataDxfId="43" totalsRowDxfId="12" dataCellStyle="Valuta">
      <calculatedColumnFormula>IF(OR(TGebouw[[#This Row],[Label]]="nvt",TGebouw[[#This Row],[Label]]="ntb"),"",
    IF(AND(TGebouw[[#This Row],[Verduurzamingsmoment]]="≤ 2030",
           OR(TGebouw[[#This Row],[Mtwerkdatum]]&lt;DATE(2021,1,1),TGebouw[[#This Row],[Label]]="Geen")),
        _xlfn.IFNA(LOOKUP(TGebouw[[#This Row],[BVO m2]],Staffel[Van m2 bvo],Staffel[D: Maatwerk bedrag]),""),
    "")
)</calculatedColumnFormula>
    </tableColumn>
    <tableColumn id="41" xr3:uid="{3D3BF027-2B6A-4CFA-B179-1AA8A0786281}" name="E: DZH Verkort" totalsRowFunction="sum" dataDxfId="42" totalsRowDxfId="11">
      <calculatedColumnFormula>IF(OR(TGebouw[[#This Row],[Onderhoudsniveau]]="Afstoot, sloop, renovatieplan",TGebouw[[#This Row],[Onderhoudsniveau]]="Leegstand",TGebouw[[#This Row],[Verduurzamingsmoment]]="≤ 2030"),"",
        _xlfn.IFNA(LOOKUP(TGebouw[[#This Row],[BVO m2]],Staffel[Van m2 bvo],Staffel[E: DZH Verkort bedrag]),"")
)</calculatedColumnFormula>
    </tableColumn>
    <tableColumn id="19" xr3:uid="{A1509691-EB81-4730-9387-DC91D695123C}" name="F: DMJOP" totalsRowFunction="sum" dataDxfId="41" totalsRowDxfId="10" dataCellStyle="Valuta">
      <calculatedColumnFormula>IF(OR(TGebouw[[#This Row],[Onderhoudsniveau]]="basis",TGebouw[[#This Row],[Onderhoudsniveau]]="Plus"),_xlfn.IFNA(LOOKUP(TGebouw[[#This Row],[BVO m2]],Staffel[Van m2 bvo],Staffel[F: DMJOP bedrag]),""),"")</calculatedColumnFormula>
    </tableColumn>
    <tableColumn id="33" xr3:uid="{009A4423-BBCD-480B-98F9-B11C4A741A1B}" name="G: Leegstand _x000a_advies" totalsRowFunction="sum" dataDxfId="40" totalsRowDxfId="9">
      <calculatedColumnFormula>IF(OR(TGebouw[[#This Row],[Onderhoudsniveau]]="basis",TGebouw[[#This Row],[Onderhoudsniveau]]="Plus"),"",_xlfn.IFNA(LOOKUP(TGebouw[[#This Row],[BVO m2]],Staffel[Van m2 bvo],Staffel[G: Leegstand bedrag]),""))</calculatedColumnFormula>
    </tableColumn>
    <tableColumn id="30" xr3:uid="{6E299F96-6F95-4168-982E-8833C240EBB5}" name="Bestaande bwk_x000a_Inventarisatie" dataDxfId="39" totalsRowDxfId="8"/>
    <tableColumn id="21" xr3:uid="{5FFE9EEA-2521-4CE5-88E4-C728139E7B83}" name="Projectcode" dataDxfId="38" totalsRowDxfId="7"/>
  </tableColumns>
  <tableStyleInfo name="TableStyleLight9"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8" dT="2025-03-31T07:55:54.93" personId="{461982E9-C9B1-4234-BC09-B23C05919544}" id="{949CA3A7-705D-4B5A-ADA3-23A72CEC4301}">
    <text>Stond 1983</text>
  </threadedComment>
  <threadedComment ref="K8" dT="2025-03-31T08:02:12.43" personId="{461982E9-C9B1-4234-BC09-B23C05919544}" id="{F6365BA8-2C1B-4CFC-BE77-2D084FDCB928}" parentId="{949CA3A7-705D-4B5A-ADA3-23A72CEC4301}">
    <text>Was leeg</text>
  </threadedComment>
  <threadedComment ref="AD10" dT="2025-04-09T11:16:01.27" personId="{461982E9-C9B1-4234-BC09-B23C05919544}" id="{71BA431C-B945-4165-A0BC-C0C6EF2C7F1B}">
    <text>Nr’s 61/A/B/C</text>
  </threadedComment>
  <threadedComment ref="AD17" dT="2025-04-09T11:16:21.91" personId="{461982E9-C9B1-4234-BC09-B23C05919544}" id="{70DF3001-4768-4C79-8A95-CF3F4ED17896}">
    <text>Nr 65A</text>
  </threadedComment>
  <threadedComment ref="O23" dT="2025-03-31T12:35:03.13" personId="{461982E9-C9B1-4234-BC09-B23C05919544}" id="{9F3D76B8-113C-48DF-8FF6-D2F0F738CDC4}">
    <text>Was niet ingevuld</text>
  </threadedComment>
  <threadedComment ref="K32" dT="2025-03-31T14:25:31.33" personId="{461982E9-C9B1-4234-BC09-B23C05919544}" id="{03AB062C-5D96-4B8A-BBEC-FA7470B65964}">
    <text>Volgens BAG: 1598</text>
  </threadedComment>
  <threadedComment ref="K33" dT="2025-03-31T14:25:43.29" personId="{461982E9-C9B1-4234-BC09-B23C05919544}" id="{3192987C-5ECF-467B-B673-9A4587C8CAFB}">
    <text>Volgens BAG: 1598</text>
  </threadedComment>
</ThreadedComments>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microsoft.com/office/2019/04/relationships/namedSheetView" Target="../namedSheetViews/namedSheetView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4009C-E343-4A4D-8639-7C2C8F07D5E0}">
  <sheetPr codeName="Blad2"/>
  <dimension ref="A1:AH63"/>
  <sheetViews>
    <sheetView workbookViewId="0">
      <selection activeCell="C2" sqref="C2"/>
    </sheetView>
  </sheetViews>
  <sheetFormatPr defaultColWidth="9.140625" defaultRowHeight="15" x14ac:dyDescent="0.25"/>
  <cols>
    <col min="1" max="1" width="8.85546875" style="8" customWidth="1"/>
    <col min="2" max="2" width="9.28515625" style="8" customWidth="1"/>
    <col min="3" max="3" width="10.42578125" style="8" bestFit="1" customWidth="1"/>
    <col min="4" max="4" width="12.42578125" style="8" bestFit="1" customWidth="1"/>
    <col min="5" max="5" width="9.42578125" style="8" customWidth="1"/>
    <col min="6" max="6" width="9.7109375" style="8" customWidth="1"/>
    <col min="7" max="7" width="9.85546875" style="8" customWidth="1"/>
    <col min="8" max="8" width="13.5703125" style="8" customWidth="1"/>
    <col min="9" max="9" width="11.5703125" style="8" customWidth="1"/>
    <col min="10" max="11" width="10.140625" style="8" customWidth="1"/>
    <col min="12" max="12" width="13.28515625" style="8" customWidth="1"/>
    <col min="13" max="13" width="11.7109375" style="8" customWidth="1"/>
    <col min="14" max="14" width="12.5703125" style="8" customWidth="1"/>
    <col min="15" max="15" width="13" style="8" customWidth="1"/>
    <col min="16" max="16" width="15.140625" style="8" customWidth="1"/>
    <col min="17" max="17" width="13.28515625" style="8" customWidth="1"/>
    <col min="18" max="18" width="12.7109375" style="8" customWidth="1"/>
    <col min="19" max="19" width="19.42578125" style="8" customWidth="1"/>
    <col min="20" max="20" width="11" style="8" bestFit="1" customWidth="1"/>
    <col min="21" max="21" width="11" style="8" customWidth="1"/>
    <col min="22" max="24" width="9.140625" style="8"/>
    <col min="25" max="25" width="9.42578125" style="8" bestFit="1" customWidth="1"/>
    <col min="26" max="27" width="10" style="8" bestFit="1" customWidth="1"/>
    <col min="28" max="28" width="12" style="8" bestFit="1" customWidth="1"/>
    <col min="29" max="29" width="10.5703125" style="8" bestFit="1" customWidth="1"/>
    <col min="30" max="30" width="9.140625" style="8"/>
    <col min="31" max="31" width="12" style="8" bestFit="1" customWidth="1"/>
    <col min="32" max="33" width="10.5703125" style="8" bestFit="1" customWidth="1"/>
    <col min="34" max="16384" width="9.140625" style="8"/>
  </cols>
  <sheetData>
    <row r="1" spans="1:34" customFormat="1" ht="21" x14ac:dyDescent="0.35">
      <c r="A1" s="89" t="s">
        <v>0</v>
      </c>
      <c r="B1" s="89"/>
      <c r="C1" s="60" t="s">
        <v>312</v>
      </c>
      <c r="D1" s="60"/>
      <c r="E1" s="43"/>
      <c r="F1" s="44"/>
      <c r="G1" s="44"/>
      <c r="H1" s="44"/>
      <c r="I1" s="44"/>
      <c r="J1" s="44"/>
      <c r="K1" s="44"/>
      <c r="L1" s="44"/>
      <c r="M1" s="44"/>
      <c r="N1" s="44"/>
      <c r="O1" s="44"/>
      <c r="P1" s="44"/>
      <c r="Q1" s="44"/>
      <c r="R1" s="44"/>
    </row>
    <row r="2" spans="1:34" customFormat="1" x14ac:dyDescent="0.25">
      <c r="A2" s="87" t="s">
        <v>1</v>
      </c>
      <c r="B2" s="87"/>
      <c r="C2" s="46" t="s">
        <v>2</v>
      </c>
      <c r="D2" s="46"/>
      <c r="E2" s="43"/>
      <c r="F2" s="44"/>
      <c r="G2" s="44"/>
      <c r="H2" s="44"/>
      <c r="I2" s="44"/>
      <c r="J2" s="44"/>
      <c r="K2" s="44"/>
      <c r="L2" s="44"/>
      <c r="M2" s="44"/>
      <c r="N2" s="44"/>
      <c r="O2" s="44"/>
      <c r="P2" s="44"/>
      <c r="Q2" s="44"/>
      <c r="R2" s="44"/>
    </row>
    <row r="3" spans="1:34" customFormat="1" x14ac:dyDescent="0.25">
      <c r="A3" s="87" t="s">
        <v>3</v>
      </c>
      <c r="B3" s="87"/>
      <c r="C3" s="46" t="s">
        <v>288</v>
      </c>
      <c r="D3" s="46"/>
      <c r="E3" s="43"/>
      <c r="F3" s="44"/>
      <c r="G3" s="44"/>
      <c r="H3" s="44"/>
      <c r="I3" s="44"/>
      <c r="J3" s="44"/>
      <c r="K3" s="44"/>
      <c r="L3" s="44"/>
      <c r="M3" s="44"/>
      <c r="N3" s="44"/>
      <c r="O3" s="44"/>
      <c r="P3" s="44"/>
      <c r="Q3" s="44"/>
      <c r="R3" s="44"/>
    </row>
    <row r="4" spans="1:34" customFormat="1" x14ac:dyDescent="0.25">
      <c r="A4" s="87" t="s">
        <v>4</v>
      </c>
      <c r="B4" s="87"/>
      <c r="C4" s="45" t="s">
        <v>289</v>
      </c>
      <c r="D4" s="45"/>
      <c r="E4" s="43"/>
      <c r="F4" s="44"/>
      <c r="G4" s="44"/>
      <c r="H4" s="44"/>
      <c r="I4" s="44"/>
      <c r="J4" s="44"/>
      <c r="K4" s="44"/>
      <c r="L4" s="44"/>
      <c r="M4" s="44"/>
      <c r="N4" s="44"/>
      <c r="O4" s="44"/>
      <c r="P4" s="44"/>
      <c r="Q4" s="44"/>
      <c r="R4" s="44"/>
    </row>
    <row r="5" spans="1:34" customFormat="1" x14ac:dyDescent="0.25">
      <c r="A5" s="87" t="s">
        <v>5</v>
      </c>
      <c r="B5" s="87"/>
      <c r="C5" s="61" t="s">
        <v>299</v>
      </c>
      <c r="D5" s="61"/>
      <c r="E5" s="43"/>
      <c r="F5" s="44"/>
      <c r="G5" s="44"/>
      <c r="H5" s="44"/>
      <c r="I5" s="44"/>
      <c r="J5" s="44"/>
      <c r="K5" s="44"/>
      <c r="L5" s="44"/>
      <c r="M5" s="44"/>
      <c r="N5" s="44"/>
      <c r="O5" s="44"/>
      <c r="P5" s="44"/>
      <c r="Q5" s="44"/>
      <c r="R5" s="44"/>
    </row>
    <row r="6" spans="1:34" customFormat="1" x14ac:dyDescent="0.25">
      <c r="A6" s="87" t="s">
        <v>6</v>
      </c>
      <c r="B6" s="87"/>
      <c r="C6" s="47">
        <v>46106</v>
      </c>
      <c r="D6" s="47"/>
      <c r="E6" s="43"/>
      <c r="F6" s="44"/>
      <c r="G6" s="44"/>
      <c r="H6" s="44"/>
      <c r="I6" s="44"/>
      <c r="J6" s="44"/>
      <c r="K6" s="44"/>
      <c r="L6" s="44"/>
      <c r="M6" s="44"/>
      <c r="N6" s="44"/>
      <c r="O6" s="44"/>
      <c r="P6" s="44"/>
      <c r="Q6" s="44"/>
      <c r="R6" s="44"/>
    </row>
    <row r="7" spans="1:34" customFormat="1" x14ac:dyDescent="0.25">
      <c r="A7" s="42"/>
      <c r="B7" s="42"/>
      <c r="C7" s="42"/>
      <c r="D7" s="42"/>
      <c r="E7" s="48"/>
      <c r="F7" s="42"/>
      <c r="G7" s="42"/>
      <c r="H7" s="42"/>
      <c r="I7" s="42"/>
      <c r="J7" s="42"/>
      <c r="K7" s="42"/>
      <c r="L7" s="42"/>
      <c r="M7" s="42"/>
      <c r="N7" s="42"/>
      <c r="O7" s="42"/>
      <c r="P7" s="42"/>
      <c r="Q7" s="42"/>
      <c r="R7" s="42"/>
    </row>
    <row r="8" spans="1:34" customFormat="1" x14ac:dyDescent="0.25">
      <c r="A8" s="88" t="s">
        <v>311</v>
      </c>
      <c r="B8" s="88"/>
      <c r="C8" s="88"/>
      <c r="D8" s="88"/>
      <c r="E8" s="88"/>
      <c r="F8" s="88"/>
      <c r="G8" s="88"/>
      <c r="H8" s="88"/>
      <c r="I8" s="88"/>
      <c r="J8" s="88"/>
      <c r="K8" s="88"/>
      <c r="L8" s="88"/>
      <c r="M8" s="88"/>
      <c r="N8" s="88"/>
      <c r="O8" s="88"/>
      <c r="P8" s="52"/>
      <c r="Q8" s="52"/>
      <c r="R8" s="52"/>
    </row>
    <row r="9" spans="1:34" customFormat="1" x14ac:dyDescent="0.25">
      <c r="A9" s="88"/>
      <c r="B9" s="88"/>
      <c r="C9" s="88"/>
      <c r="D9" s="88"/>
      <c r="E9" s="88"/>
      <c r="F9" s="88"/>
      <c r="G9" s="88"/>
      <c r="H9" s="88"/>
      <c r="I9" s="88"/>
      <c r="J9" s="88"/>
      <c r="K9" s="88"/>
      <c r="L9" s="88"/>
      <c r="M9" s="88"/>
      <c r="N9" s="88"/>
      <c r="O9" s="88"/>
      <c r="P9" s="52"/>
      <c r="Q9" s="52"/>
      <c r="R9" s="52"/>
    </row>
    <row r="10" spans="1:34" ht="24.75" customHeight="1" x14ac:dyDescent="0.25">
      <c r="A10" s="88"/>
      <c r="B10" s="88"/>
      <c r="C10" s="88"/>
      <c r="D10" s="88"/>
      <c r="E10" s="88"/>
      <c r="F10" s="88"/>
      <c r="G10" s="88"/>
      <c r="H10" s="88"/>
      <c r="I10" s="88"/>
      <c r="J10" s="88"/>
      <c r="K10" s="88"/>
      <c r="L10" s="88"/>
      <c r="M10" s="88"/>
      <c r="N10" s="88"/>
      <c r="O10" s="88"/>
      <c r="P10" s="72"/>
      <c r="Q10" s="72"/>
      <c r="R10" s="72"/>
    </row>
    <row r="12" spans="1:34" x14ac:dyDescent="0.25">
      <c r="A12" s="91" t="s">
        <v>301</v>
      </c>
      <c r="B12" s="91"/>
      <c r="C12" s="35">
        <v>0</v>
      </c>
      <c r="D12" s="35"/>
      <c r="E12" s="23"/>
      <c r="F12" s="23" t="s">
        <v>303</v>
      </c>
      <c r="G12" s="23"/>
      <c r="H12" s="23"/>
      <c r="I12" s="23"/>
      <c r="L12" s="23"/>
      <c r="M12" s="23"/>
      <c r="O12" s="23"/>
      <c r="P12" s="23"/>
      <c r="Q12" s="23"/>
      <c r="R12" s="23"/>
    </row>
    <row r="13" spans="1:34" x14ac:dyDescent="0.25">
      <c r="A13" s="92" t="s">
        <v>302</v>
      </c>
      <c r="B13" s="92"/>
      <c r="C13" s="35">
        <v>0</v>
      </c>
      <c r="D13" s="35"/>
      <c r="E13" s="23"/>
      <c r="F13" s="23" t="s">
        <v>304</v>
      </c>
      <c r="G13" s="23"/>
      <c r="H13" s="23"/>
      <c r="I13" s="23"/>
      <c r="L13" s="23"/>
      <c r="M13" s="23"/>
      <c r="O13" s="23"/>
      <c r="R13" s="23"/>
    </row>
    <row r="14" spans="1:34" x14ac:dyDescent="0.25">
      <c r="E14" s="23"/>
      <c r="F14" s="23"/>
      <c r="G14" s="23"/>
      <c r="H14" s="23"/>
      <c r="I14" s="23"/>
      <c r="J14" s="24"/>
      <c r="K14" s="24"/>
      <c r="L14" s="24"/>
      <c r="M14" s="24"/>
      <c r="N14" s="23"/>
      <c r="O14" s="23"/>
      <c r="P14" s="23"/>
      <c r="Q14" s="23"/>
      <c r="R14" s="23"/>
    </row>
    <row r="15" spans="1:34" ht="32.25" customHeight="1" x14ac:dyDescent="0.25">
      <c r="A15" s="12" t="s">
        <v>7</v>
      </c>
      <c r="B15" s="22" t="s">
        <v>8</v>
      </c>
      <c r="C15" s="22" t="s">
        <v>9</v>
      </c>
      <c r="D15" s="25" t="s">
        <v>13</v>
      </c>
      <c r="E15" s="25" t="s">
        <v>12</v>
      </c>
      <c r="F15" s="25" t="s">
        <v>300</v>
      </c>
      <c r="G15" s="25" t="s">
        <v>10</v>
      </c>
      <c r="H15" s="25" t="s">
        <v>11</v>
      </c>
      <c r="I15" s="25" t="s">
        <v>14</v>
      </c>
      <c r="J15" s="25" t="s">
        <v>15</v>
      </c>
      <c r="K15" s="25" t="s">
        <v>310</v>
      </c>
      <c r="L15" s="25" t="s">
        <v>292</v>
      </c>
      <c r="M15" s="25" t="s">
        <v>293</v>
      </c>
      <c r="N15" s="25" t="s">
        <v>305</v>
      </c>
      <c r="O15" s="25" t="s">
        <v>306</v>
      </c>
      <c r="P15" s="25" t="s">
        <v>307</v>
      </c>
      <c r="Q15" s="25" t="s">
        <v>308</v>
      </c>
      <c r="R15" s="25" t="s">
        <v>309</v>
      </c>
    </row>
    <row r="16" spans="1:34" x14ac:dyDescent="0.25">
      <c r="A16" s="13"/>
      <c r="B16" s="15">
        <v>0</v>
      </c>
      <c r="C16" s="15">
        <v>250</v>
      </c>
      <c r="D16" s="62"/>
      <c r="E16" s="67">
        <v>0</v>
      </c>
      <c r="F16" s="67">
        <v>0</v>
      </c>
      <c r="G16" s="67">
        <v>0</v>
      </c>
      <c r="H16" s="68">
        <v>0</v>
      </c>
      <c r="I16" s="69">
        <v>0</v>
      </c>
      <c r="J16" s="67">
        <v>0</v>
      </c>
      <c r="K16" s="67">
        <v>0</v>
      </c>
      <c r="L16" s="71">
        <f>Staffel[[#This Row],[NEN 2767 uren]]*UurTarief</f>
        <v>0</v>
      </c>
      <c r="M16" s="71">
        <f>Staffel[[#This Row],[Interieur Uren]]*UurTarief</f>
        <v>0</v>
      </c>
      <c r="N16" s="71">
        <f>Staffel[[#This Row],[EP Label
uren]]*UurtariefEP</f>
        <v>0</v>
      </c>
      <c r="O16" s="71">
        <f>Staffel[[#This Row],[EP Maatwerk uren]]*UurtariefEP</f>
        <v>0</v>
      </c>
      <c r="P16" s="71">
        <f>Staffel[[#This Row],[DZH verkort
uren]]*UurtariefEP</f>
        <v>0</v>
      </c>
      <c r="Q16" s="71">
        <f>Staffel[[#This Row],[DMJOP 
uren]]*UurTarief</f>
        <v>0</v>
      </c>
      <c r="R16" s="71">
        <f>Staffel[[#This Row],[Leegstand  uren]]*UurTarief</f>
        <v>0</v>
      </c>
      <c r="S16" s="26"/>
      <c r="T16" s="14"/>
      <c r="U16" s="14"/>
      <c r="Z16" s="27"/>
      <c r="AA16" s="28"/>
      <c r="AB16" s="20"/>
      <c r="AC16" s="29"/>
      <c r="AD16" s="29"/>
      <c r="AE16" s="29"/>
      <c r="AF16" s="29"/>
      <c r="AG16" s="29"/>
      <c r="AH16" s="20"/>
    </row>
    <row r="17" spans="1:34" x14ac:dyDescent="0.25">
      <c r="A17" s="63"/>
      <c r="B17" s="64">
        <v>251</v>
      </c>
      <c r="C17" s="65">
        <v>500</v>
      </c>
      <c r="D17" s="36"/>
      <c r="E17" s="67">
        <v>0</v>
      </c>
      <c r="F17" s="67">
        <v>0</v>
      </c>
      <c r="G17" s="67">
        <v>0</v>
      </c>
      <c r="H17" s="68">
        <v>0</v>
      </c>
      <c r="I17" s="69">
        <v>0</v>
      </c>
      <c r="J17" s="67">
        <v>0</v>
      </c>
      <c r="K17" s="67">
        <v>0</v>
      </c>
      <c r="L17" s="71">
        <f>Staffel[[#This Row],[NEN 2767 uren]]*UurTarief</f>
        <v>0</v>
      </c>
      <c r="M17" s="71">
        <f>Staffel[[#This Row],[Interieur Uren]]*UurTarief</f>
        <v>0</v>
      </c>
      <c r="N17" s="71">
        <f>Staffel[[#This Row],[EP Label
uren]]*UurtariefEP</f>
        <v>0</v>
      </c>
      <c r="O17" s="71">
        <f>Staffel[[#This Row],[EP Maatwerk uren]]*UurtariefEP</f>
        <v>0</v>
      </c>
      <c r="P17" s="71">
        <f>Staffel[[#This Row],[DZH verkort
uren]]*UurtariefEP</f>
        <v>0</v>
      </c>
      <c r="Q17" s="71">
        <f>Staffel[[#This Row],[DMJOP 
uren]]*UurTarief</f>
        <v>0</v>
      </c>
      <c r="R17" s="71">
        <f>Staffel[[#This Row],[Leegstand  uren]]*UurTarief</f>
        <v>0</v>
      </c>
      <c r="S17" s="26"/>
      <c r="T17" s="14"/>
      <c r="U17" s="14"/>
      <c r="Z17" s="27"/>
      <c r="AA17" s="28"/>
      <c r="AB17" s="20"/>
      <c r="AC17" s="29"/>
      <c r="AD17" s="29"/>
      <c r="AE17" s="29"/>
      <c r="AF17" s="29"/>
      <c r="AG17" s="29"/>
      <c r="AH17" s="20"/>
    </row>
    <row r="18" spans="1:34" x14ac:dyDescent="0.25">
      <c r="A18" s="15">
        <v>1</v>
      </c>
      <c r="B18" s="15">
        <v>501</v>
      </c>
      <c r="C18" s="15">
        <v>1000</v>
      </c>
      <c r="D18" s="66">
        <v>0</v>
      </c>
      <c r="E18" s="70"/>
      <c r="F18" s="67">
        <v>0</v>
      </c>
      <c r="G18" s="67">
        <v>0</v>
      </c>
      <c r="H18" s="68">
        <v>0</v>
      </c>
      <c r="I18" s="69">
        <v>0</v>
      </c>
      <c r="J18" s="67">
        <v>0</v>
      </c>
      <c r="K18" s="67">
        <v>0</v>
      </c>
      <c r="L18" s="71">
        <f>Staffel[[#This Row],[NEN 2767
€/m²]]</f>
        <v>0</v>
      </c>
      <c r="M18" s="71">
        <f>Staffel[[#This Row],[Interieur Uren]]*UurTarief</f>
        <v>0</v>
      </c>
      <c r="N18" s="71">
        <f>Staffel[[#This Row],[EP Label
uren]]*UurtariefEP</f>
        <v>0</v>
      </c>
      <c r="O18" s="71">
        <f>Staffel[[#This Row],[EP Maatwerk uren]]*UurtariefEP</f>
        <v>0</v>
      </c>
      <c r="P18" s="71">
        <f>Staffel[[#This Row],[DZH verkort
uren]]*UurtariefEP</f>
        <v>0</v>
      </c>
      <c r="Q18" s="71">
        <f>Staffel[[#This Row],[DMJOP 
uren]]*UurTarief</f>
        <v>0</v>
      </c>
      <c r="R18" s="71">
        <f>Staffel[[#This Row],[Leegstand  uren]]*UurTarief</f>
        <v>0</v>
      </c>
      <c r="S18" s="26"/>
      <c r="T18" s="14"/>
      <c r="U18" s="14"/>
      <c r="Z18" s="27"/>
      <c r="AA18" s="28"/>
      <c r="AB18" s="20"/>
      <c r="AC18" s="29"/>
      <c r="AD18" s="29"/>
      <c r="AE18" s="29"/>
      <c r="AF18" s="29"/>
      <c r="AG18" s="29"/>
    </row>
    <row r="19" spans="1:34" x14ac:dyDescent="0.25">
      <c r="A19" s="15">
        <v>2</v>
      </c>
      <c r="B19" s="15">
        <v>1001</v>
      </c>
      <c r="C19" s="16">
        <v>2000</v>
      </c>
      <c r="D19" s="66">
        <v>0</v>
      </c>
      <c r="E19" s="70"/>
      <c r="F19" s="67">
        <v>0</v>
      </c>
      <c r="G19" s="67">
        <v>0</v>
      </c>
      <c r="H19" s="68">
        <v>0</v>
      </c>
      <c r="I19" s="69">
        <v>0</v>
      </c>
      <c r="J19" s="67">
        <v>0</v>
      </c>
      <c r="K19" s="67">
        <v>0</v>
      </c>
      <c r="L19" s="71">
        <f>Staffel[[#This Row],[NEN 2767
€/m²]]</f>
        <v>0</v>
      </c>
      <c r="M19" s="71">
        <f>Staffel[[#This Row],[Interieur Uren]]*UurTarief</f>
        <v>0</v>
      </c>
      <c r="N19" s="71">
        <f>Staffel[[#This Row],[EP Label
uren]]*UurtariefEP</f>
        <v>0</v>
      </c>
      <c r="O19" s="71">
        <f>Staffel[[#This Row],[EP Maatwerk uren]]*UurtariefEP</f>
        <v>0</v>
      </c>
      <c r="P19" s="71">
        <f>Staffel[[#This Row],[DZH verkort
uren]]*UurtariefEP</f>
        <v>0</v>
      </c>
      <c r="Q19" s="71">
        <f>Staffel[[#This Row],[DMJOP 
uren]]*UurTarief</f>
        <v>0</v>
      </c>
      <c r="R19" s="71">
        <f>Staffel[[#This Row],[Leegstand  uren]]*UurTarief</f>
        <v>0</v>
      </c>
      <c r="S19" s="26"/>
      <c r="T19" s="14"/>
      <c r="U19" s="14"/>
      <c r="Z19" s="27"/>
      <c r="AA19" s="28"/>
      <c r="AB19" s="20"/>
      <c r="AC19" s="29"/>
      <c r="AD19" s="29"/>
      <c r="AE19" s="29"/>
      <c r="AF19" s="29"/>
      <c r="AG19" s="29"/>
    </row>
    <row r="20" spans="1:34" x14ac:dyDescent="0.25">
      <c r="A20" s="15">
        <v>3</v>
      </c>
      <c r="B20" s="16">
        <v>2001</v>
      </c>
      <c r="C20" s="16">
        <v>4500</v>
      </c>
      <c r="D20" s="66">
        <v>0</v>
      </c>
      <c r="E20" s="70"/>
      <c r="F20" s="67">
        <v>0</v>
      </c>
      <c r="G20" s="67">
        <v>0</v>
      </c>
      <c r="H20" s="68">
        <v>0</v>
      </c>
      <c r="I20" s="69">
        <v>0</v>
      </c>
      <c r="J20" s="67">
        <v>0</v>
      </c>
      <c r="K20" s="67">
        <v>0</v>
      </c>
      <c r="L20" s="71">
        <f>Staffel[[#This Row],[NEN 2767
€/m²]]</f>
        <v>0</v>
      </c>
      <c r="M20" s="71">
        <f>Staffel[[#This Row],[Interieur Uren]]*UurTarief</f>
        <v>0</v>
      </c>
      <c r="N20" s="71">
        <f>Staffel[[#This Row],[EP Label
uren]]*UurtariefEP</f>
        <v>0</v>
      </c>
      <c r="O20" s="71">
        <f>Staffel[[#This Row],[EP Maatwerk uren]]*UurtariefEP</f>
        <v>0</v>
      </c>
      <c r="P20" s="71">
        <f>Staffel[[#This Row],[DZH verkort
uren]]*UurtariefEP</f>
        <v>0</v>
      </c>
      <c r="Q20" s="71">
        <f>Staffel[[#This Row],[DMJOP 
uren]]*UurTarief</f>
        <v>0</v>
      </c>
      <c r="R20" s="71">
        <f>Staffel[[#This Row],[Leegstand  uren]]*UurTarief</f>
        <v>0</v>
      </c>
      <c r="S20" s="26"/>
      <c r="T20" s="14"/>
      <c r="U20" s="14"/>
      <c r="Z20" s="27"/>
      <c r="AA20" s="28"/>
      <c r="AB20" s="20"/>
      <c r="AC20" s="29"/>
      <c r="AD20" s="29"/>
      <c r="AE20" s="29"/>
      <c r="AF20" s="29"/>
      <c r="AG20" s="29"/>
    </row>
    <row r="21" spans="1:34" x14ac:dyDescent="0.25">
      <c r="A21" s="15">
        <v>4</v>
      </c>
      <c r="B21" s="16">
        <v>4501</v>
      </c>
      <c r="C21" s="16">
        <v>6000</v>
      </c>
      <c r="D21" s="66">
        <v>0</v>
      </c>
      <c r="E21" s="70"/>
      <c r="F21" s="67">
        <v>0</v>
      </c>
      <c r="G21" s="67">
        <v>0</v>
      </c>
      <c r="H21" s="68">
        <v>0</v>
      </c>
      <c r="I21" s="69">
        <v>0</v>
      </c>
      <c r="J21" s="67">
        <v>0</v>
      </c>
      <c r="K21" s="67">
        <v>0</v>
      </c>
      <c r="L21" s="71">
        <f>Staffel[[#This Row],[NEN 2767
€/m²]]</f>
        <v>0</v>
      </c>
      <c r="M21" s="71">
        <f>Staffel[[#This Row],[Interieur Uren]]*UurTarief</f>
        <v>0</v>
      </c>
      <c r="N21" s="71">
        <f>Staffel[[#This Row],[EP Label
uren]]*UurtariefEP</f>
        <v>0</v>
      </c>
      <c r="O21" s="71">
        <f>Staffel[[#This Row],[EP Maatwerk uren]]*UurtariefEP</f>
        <v>0</v>
      </c>
      <c r="P21" s="71">
        <f>Staffel[[#This Row],[DZH verkort
uren]]*UurtariefEP</f>
        <v>0</v>
      </c>
      <c r="Q21" s="71">
        <f>Staffel[[#This Row],[DMJOP 
uren]]*UurTarief</f>
        <v>0</v>
      </c>
      <c r="R21" s="71">
        <f>Staffel[[#This Row],[Leegstand  uren]]*UurTarief</f>
        <v>0</v>
      </c>
      <c r="S21" s="26"/>
      <c r="T21" s="14"/>
      <c r="U21" s="14"/>
      <c r="Z21" s="27"/>
      <c r="AA21" s="28"/>
      <c r="AB21" s="20"/>
      <c r="AC21" s="29"/>
      <c r="AD21" s="29"/>
      <c r="AE21" s="29"/>
      <c r="AF21" s="29"/>
      <c r="AG21" s="29"/>
    </row>
    <row r="22" spans="1:34" x14ac:dyDescent="0.25">
      <c r="A22" s="15">
        <v>5</v>
      </c>
      <c r="B22" s="16">
        <v>6001</v>
      </c>
      <c r="C22" s="16">
        <v>9000</v>
      </c>
      <c r="D22" s="66">
        <v>0</v>
      </c>
      <c r="E22" s="70"/>
      <c r="F22" s="67">
        <v>0</v>
      </c>
      <c r="G22" s="67">
        <v>0</v>
      </c>
      <c r="H22" s="68">
        <v>0</v>
      </c>
      <c r="I22" s="69">
        <v>0</v>
      </c>
      <c r="J22" s="67">
        <v>0</v>
      </c>
      <c r="K22" s="67">
        <v>0</v>
      </c>
      <c r="L22" s="71">
        <f>Staffel[[#This Row],[NEN 2767
€/m²]]</f>
        <v>0</v>
      </c>
      <c r="M22" s="71">
        <f>Staffel[[#This Row],[Interieur Uren]]*UurTarief</f>
        <v>0</v>
      </c>
      <c r="N22" s="71">
        <f>Staffel[[#This Row],[EP Label
uren]]*UurtariefEP</f>
        <v>0</v>
      </c>
      <c r="O22" s="71">
        <f>Staffel[[#This Row],[EP Maatwerk uren]]*UurtariefEP</f>
        <v>0</v>
      </c>
      <c r="P22" s="71">
        <f>Staffel[[#This Row],[DZH verkort
uren]]*UurtariefEP</f>
        <v>0</v>
      </c>
      <c r="Q22" s="71">
        <f>Staffel[[#This Row],[DMJOP 
uren]]*UurTarief</f>
        <v>0</v>
      </c>
      <c r="R22" s="71">
        <f>Staffel[[#This Row],[Leegstand  uren]]*UurTarief</f>
        <v>0</v>
      </c>
      <c r="S22" s="26"/>
      <c r="T22" s="14"/>
      <c r="U22" s="14"/>
      <c r="Z22" s="27"/>
      <c r="AA22" s="28"/>
      <c r="AB22" s="20"/>
      <c r="AC22" s="29"/>
      <c r="AD22" s="29"/>
      <c r="AE22" s="29"/>
      <c r="AF22" s="29"/>
      <c r="AG22" s="29"/>
    </row>
    <row r="23" spans="1:34" x14ac:dyDescent="0.25">
      <c r="A23" s="15">
        <v>6</v>
      </c>
      <c r="B23" s="16">
        <v>9001</v>
      </c>
      <c r="C23" s="16">
        <v>12000</v>
      </c>
      <c r="D23" s="66">
        <v>0</v>
      </c>
      <c r="E23" s="70"/>
      <c r="F23" s="67">
        <v>0</v>
      </c>
      <c r="G23" s="67">
        <v>0</v>
      </c>
      <c r="H23" s="68">
        <v>0</v>
      </c>
      <c r="I23" s="69">
        <v>0</v>
      </c>
      <c r="J23" s="67">
        <v>0</v>
      </c>
      <c r="K23" s="67">
        <v>0</v>
      </c>
      <c r="L23" s="71">
        <f>Staffel[[#This Row],[NEN 2767
€/m²]]</f>
        <v>0</v>
      </c>
      <c r="M23" s="71">
        <f>Staffel[[#This Row],[Interieur Uren]]*UurTarief</f>
        <v>0</v>
      </c>
      <c r="N23" s="71">
        <f>Staffel[[#This Row],[EP Label
uren]]*UurtariefEP</f>
        <v>0</v>
      </c>
      <c r="O23" s="71">
        <f>Staffel[[#This Row],[EP Maatwerk uren]]*UurtariefEP</f>
        <v>0</v>
      </c>
      <c r="P23" s="71">
        <f>Staffel[[#This Row],[DZH verkort
uren]]*UurtariefEP</f>
        <v>0</v>
      </c>
      <c r="Q23" s="71">
        <f>Staffel[[#This Row],[DMJOP 
uren]]*UurTarief</f>
        <v>0</v>
      </c>
      <c r="R23" s="71">
        <f>Staffel[[#This Row],[Leegstand  uren]]*UurTarief</f>
        <v>0</v>
      </c>
      <c r="S23" s="26"/>
      <c r="T23" s="14"/>
      <c r="U23" s="14"/>
      <c r="Z23" s="27"/>
      <c r="AA23" s="28"/>
      <c r="AB23" s="20"/>
      <c r="AC23" s="29"/>
      <c r="AD23" s="29"/>
      <c r="AE23" s="29"/>
      <c r="AF23" s="29"/>
      <c r="AG23" s="29"/>
    </row>
    <row r="24" spans="1:34" x14ac:dyDescent="0.25">
      <c r="A24" s="15">
        <v>7</v>
      </c>
      <c r="B24" s="16">
        <v>12001</v>
      </c>
      <c r="C24" s="16">
        <v>15000</v>
      </c>
      <c r="D24" s="66">
        <v>0</v>
      </c>
      <c r="E24" s="70"/>
      <c r="F24" s="67">
        <v>0</v>
      </c>
      <c r="G24" s="67">
        <v>0</v>
      </c>
      <c r="H24" s="68">
        <v>0</v>
      </c>
      <c r="I24" s="69">
        <v>0</v>
      </c>
      <c r="J24" s="67">
        <v>0</v>
      </c>
      <c r="K24" s="67">
        <v>0</v>
      </c>
      <c r="L24" s="71">
        <f>Staffel[[#This Row],[NEN 2767
€/m²]]</f>
        <v>0</v>
      </c>
      <c r="M24" s="71">
        <f>Staffel[[#This Row],[Interieur Uren]]*UurTarief</f>
        <v>0</v>
      </c>
      <c r="N24" s="71">
        <f>Staffel[[#This Row],[EP Label
uren]]*UurtariefEP</f>
        <v>0</v>
      </c>
      <c r="O24" s="71">
        <f>Staffel[[#This Row],[EP Maatwerk uren]]*UurtariefEP</f>
        <v>0</v>
      </c>
      <c r="P24" s="71">
        <f>Staffel[[#This Row],[DZH verkort
uren]]*UurtariefEP</f>
        <v>0</v>
      </c>
      <c r="Q24" s="71">
        <f>Staffel[[#This Row],[DMJOP 
uren]]*UurTarief</f>
        <v>0</v>
      </c>
      <c r="R24" s="71">
        <f>Staffel[[#This Row],[Leegstand  uren]]*UurTarief</f>
        <v>0</v>
      </c>
      <c r="S24" s="26"/>
      <c r="T24" s="14"/>
      <c r="U24" s="14"/>
      <c r="Z24" s="27"/>
      <c r="AA24" s="28"/>
      <c r="AB24" s="20"/>
      <c r="AC24" s="29"/>
      <c r="AD24" s="29"/>
      <c r="AE24" s="29"/>
      <c r="AF24" s="29"/>
      <c r="AG24" s="29"/>
    </row>
    <row r="25" spans="1:34" x14ac:dyDescent="0.25">
      <c r="A25" s="15">
        <v>8</v>
      </c>
      <c r="B25" s="16">
        <v>15000</v>
      </c>
      <c r="C25" s="16">
        <v>20000</v>
      </c>
      <c r="D25" s="66">
        <v>0</v>
      </c>
      <c r="E25" s="70"/>
      <c r="F25" s="67">
        <v>0</v>
      </c>
      <c r="G25" s="67">
        <v>0</v>
      </c>
      <c r="H25" s="68">
        <v>0</v>
      </c>
      <c r="I25" s="69">
        <v>0</v>
      </c>
      <c r="J25" s="67">
        <v>0</v>
      </c>
      <c r="K25" s="67">
        <v>0</v>
      </c>
      <c r="L25" s="71">
        <f>Staffel[[#This Row],[NEN 2767
€/m²]]</f>
        <v>0</v>
      </c>
      <c r="M25" s="71">
        <f>Staffel[[#This Row],[Interieur Uren]]*UurTarief</f>
        <v>0</v>
      </c>
      <c r="N25" s="71">
        <f>Staffel[[#This Row],[EP Label
uren]]*UurtariefEP</f>
        <v>0</v>
      </c>
      <c r="O25" s="71">
        <f>Staffel[[#This Row],[EP Maatwerk uren]]*UurtariefEP</f>
        <v>0</v>
      </c>
      <c r="P25" s="71">
        <f>Staffel[[#This Row],[DZH verkort
uren]]*UurtariefEP</f>
        <v>0</v>
      </c>
      <c r="Q25" s="71">
        <f>Staffel[[#This Row],[DMJOP 
uren]]*UurTarief</f>
        <v>0</v>
      </c>
      <c r="R25" s="71">
        <f>Staffel[[#This Row],[Leegstand  uren]]*UurTarief</f>
        <v>0</v>
      </c>
      <c r="S25" s="26"/>
      <c r="T25" s="14"/>
      <c r="U25" s="14"/>
      <c r="Z25" s="30"/>
      <c r="AE25" s="29"/>
    </row>
    <row r="26" spans="1:34" x14ac:dyDescent="0.25">
      <c r="H26" s="31"/>
      <c r="I26" s="31"/>
      <c r="U26" s="26"/>
    </row>
    <row r="28" spans="1:34" x14ac:dyDescent="0.25">
      <c r="A28" s="23"/>
    </row>
    <row r="29" spans="1:34" x14ac:dyDescent="0.25">
      <c r="A29" s="23"/>
    </row>
    <row r="30" spans="1:34" customFormat="1" x14ac:dyDescent="0.25">
      <c r="A30" s="55"/>
      <c r="B30" s="41" t="s">
        <v>294</v>
      </c>
      <c r="C30" s="41"/>
      <c r="D30" s="41"/>
      <c r="E30" s="56"/>
      <c r="F30" s="57"/>
      <c r="G30" s="57"/>
      <c r="H30" s="57"/>
      <c r="I30" s="41"/>
      <c r="J30" s="57"/>
      <c r="K30" s="57"/>
      <c r="L30" s="41"/>
      <c r="M30" s="41"/>
      <c r="N30" s="41"/>
      <c r="O30" s="57"/>
      <c r="P30" s="57"/>
      <c r="Q30" s="57"/>
      <c r="R30" s="57"/>
    </row>
    <row r="31" spans="1:34" x14ac:dyDescent="0.25">
      <c r="A31" s="23"/>
    </row>
    <row r="32" spans="1:34" x14ac:dyDescent="0.25">
      <c r="A32" s="23"/>
      <c r="B32" s="10" t="s">
        <v>295</v>
      </c>
      <c r="L32" s="93">
        <f>SUM(TGebouw[A: NEN 2767])</f>
        <v>10</v>
      </c>
      <c r="M32" s="93">
        <f>SUM(TGebouw[B: Interieur])</f>
        <v>0</v>
      </c>
      <c r="N32" s="93">
        <f>SUM(TGebouw[C: EP label])</f>
        <v>0</v>
      </c>
      <c r="O32" s="93">
        <f>SUM(TGebouw[D: EP Maatwerk])</f>
        <v>0</v>
      </c>
      <c r="P32" s="93">
        <f>SUM(TGebouw[E: DZH Verkort])</f>
        <v>0</v>
      </c>
      <c r="Q32" s="93">
        <f>SUM(TGebouw[F: DMJOP])</f>
        <v>10</v>
      </c>
      <c r="R32" s="93">
        <f>SUM(TGebouw[G: Leegstand 
advies])</f>
        <v>0</v>
      </c>
    </row>
    <row r="33" spans="1:18" x14ac:dyDescent="0.25">
      <c r="A33" s="23"/>
    </row>
    <row r="34" spans="1:18" x14ac:dyDescent="0.25">
      <c r="A34" s="23"/>
      <c r="B34" s="10" t="s">
        <v>296</v>
      </c>
      <c r="D34" s="104">
        <f>SUM(L32:R32)</f>
        <v>20</v>
      </c>
      <c r="E34" s="105"/>
      <c r="F34" s="105"/>
      <c r="G34" s="105"/>
      <c r="H34" s="105"/>
      <c r="I34" s="105"/>
    </row>
    <row r="35" spans="1:18" x14ac:dyDescent="0.25">
      <c r="A35" s="23"/>
    </row>
    <row r="36" spans="1:18" x14ac:dyDescent="0.25">
      <c r="A36" s="23"/>
    </row>
    <row r="37" spans="1:18" x14ac:dyDescent="0.25">
      <c r="A37" s="23"/>
    </row>
    <row r="38" spans="1:18" x14ac:dyDescent="0.25">
      <c r="A38" s="23"/>
    </row>
    <row r="39" spans="1:18" x14ac:dyDescent="0.25">
      <c r="A39" s="23"/>
    </row>
    <row r="41" spans="1:18" customFormat="1" x14ac:dyDescent="0.25">
      <c r="A41" s="41"/>
      <c r="B41" s="41" t="s">
        <v>16</v>
      </c>
      <c r="C41" s="41"/>
      <c r="D41" s="41"/>
      <c r="E41" s="49"/>
      <c r="F41" s="41"/>
      <c r="G41" s="41"/>
      <c r="H41" s="41"/>
      <c r="I41" s="41"/>
      <c r="J41" s="41"/>
      <c r="K41" s="41"/>
      <c r="L41" s="41"/>
      <c r="M41" s="41"/>
      <c r="N41" s="41"/>
      <c r="O41" s="41"/>
      <c r="P41" s="41"/>
      <c r="Q41" s="41"/>
      <c r="R41" s="41"/>
    </row>
    <row r="42" spans="1:18" customFormat="1" x14ac:dyDescent="0.25">
      <c r="B42" s="50"/>
      <c r="C42" s="50"/>
      <c r="D42" s="8"/>
      <c r="E42" s="51"/>
      <c r="F42" s="50"/>
      <c r="G42" s="50"/>
      <c r="H42" s="50"/>
      <c r="I42" s="50"/>
      <c r="J42" s="50"/>
      <c r="K42" s="50"/>
      <c r="L42" s="50"/>
      <c r="M42" s="50"/>
    </row>
    <row r="43" spans="1:18" customFormat="1" x14ac:dyDescent="0.25">
      <c r="B43" t="s">
        <v>17</v>
      </c>
      <c r="C43" s="50"/>
      <c r="D43" s="90" t="s">
        <v>18</v>
      </c>
      <c r="E43" s="90"/>
      <c r="F43" s="90"/>
      <c r="G43" s="50"/>
      <c r="H43" s="50"/>
      <c r="I43" s="50"/>
      <c r="J43" s="50"/>
      <c r="K43" s="50"/>
      <c r="L43" s="50"/>
      <c r="M43" s="50"/>
    </row>
    <row r="44" spans="1:18" customFormat="1" x14ac:dyDescent="0.25">
      <c r="B44" t="s">
        <v>19</v>
      </c>
      <c r="C44" s="8"/>
      <c r="D44" s="90" t="s">
        <v>20</v>
      </c>
      <c r="E44" s="90"/>
      <c r="F44" s="90"/>
    </row>
    <row r="45" spans="1:18" customFormat="1" x14ac:dyDescent="0.25">
      <c r="B45" t="s">
        <v>21</v>
      </c>
      <c r="C45" s="8"/>
      <c r="D45" s="90" t="s">
        <v>22</v>
      </c>
      <c r="E45" s="90"/>
      <c r="F45" s="90"/>
    </row>
    <row r="46" spans="1:18" customFormat="1" x14ac:dyDescent="0.25">
      <c r="B46" t="s">
        <v>6</v>
      </c>
      <c r="C46" s="8"/>
      <c r="D46" s="90" t="s">
        <v>23</v>
      </c>
      <c r="E46" s="90"/>
      <c r="F46" s="90"/>
    </row>
    <row r="47" spans="1:18" customFormat="1" x14ac:dyDescent="0.25">
      <c r="E47" s="53"/>
    </row>
    <row r="48" spans="1:18" customFormat="1" x14ac:dyDescent="0.25">
      <c r="B48" s="54" t="s">
        <v>24</v>
      </c>
      <c r="E48" s="53"/>
    </row>
    <row r="49" spans="1:15" customFormat="1" x14ac:dyDescent="0.25">
      <c r="E49" s="53"/>
    </row>
    <row r="50" spans="1:15" customFormat="1" x14ac:dyDescent="0.25">
      <c r="A50" s="41"/>
      <c r="B50" s="41"/>
      <c r="C50" s="41"/>
      <c r="D50" s="41"/>
      <c r="E50" s="49"/>
      <c r="F50" s="41"/>
      <c r="G50" s="41"/>
      <c r="H50" s="41"/>
      <c r="I50" s="41"/>
      <c r="J50" s="41"/>
      <c r="K50" s="41"/>
      <c r="L50" s="41"/>
      <c r="M50" s="41"/>
      <c r="N50" s="41"/>
      <c r="O50" s="41"/>
    </row>
    <row r="52" spans="1:15" x14ac:dyDescent="0.25">
      <c r="I52" s="32"/>
      <c r="J52" s="29"/>
      <c r="K52" s="29"/>
      <c r="L52" s="29"/>
      <c r="M52" s="29"/>
    </row>
    <row r="53" spans="1:15" x14ac:dyDescent="0.25">
      <c r="I53" s="33"/>
      <c r="J53" s="29"/>
      <c r="K53" s="29"/>
      <c r="L53" s="29"/>
      <c r="M53" s="29"/>
    </row>
    <row r="54" spans="1:15" x14ac:dyDescent="0.25">
      <c r="I54" s="14"/>
      <c r="J54" s="29"/>
      <c r="K54" s="29"/>
      <c r="L54" s="29"/>
      <c r="M54" s="29"/>
    </row>
    <row r="55" spans="1:15" x14ac:dyDescent="0.25">
      <c r="E55" s="29"/>
      <c r="F55" s="29"/>
      <c r="I55" s="14"/>
      <c r="J55" s="29"/>
      <c r="K55" s="29"/>
      <c r="L55" s="29"/>
      <c r="M55" s="29"/>
    </row>
    <row r="56" spans="1:15" x14ac:dyDescent="0.25">
      <c r="E56" s="29"/>
      <c r="F56" s="29"/>
      <c r="I56" s="14"/>
      <c r="J56" s="29"/>
      <c r="K56" s="29"/>
      <c r="L56" s="29"/>
      <c r="M56" s="29"/>
    </row>
    <row r="57" spans="1:15" x14ac:dyDescent="0.25">
      <c r="E57" s="29"/>
      <c r="F57" s="29"/>
      <c r="I57" s="14"/>
      <c r="J57" s="29"/>
      <c r="K57" s="29"/>
      <c r="L57" s="29"/>
      <c r="M57" s="29"/>
    </row>
    <row r="58" spans="1:15" x14ac:dyDescent="0.25">
      <c r="E58" s="29"/>
      <c r="F58" s="29"/>
      <c r="I58" s="14"/>
      <c r="J58" s="29"/>
      <c r="K58" s="29"/>
      <c r="L58" s="29"/>
      <c r="M58" s="29"/>
    </row>
    <row r="59" spans="1:15" x14ac:dyDescent="0.25">
      <c r="E59" s="29"/>
      <c r="F59" s="29"/>
      <c r="I59" s="14"/>
      <c r="J59" s="29"/>
      <c r="K59" s="29"/>
      <c r="L59" s="29"/>
      <c r="M59" s="29"/>
    </row>
    <row r="60" spans="1:15" x14ac:dyDescent="0.25">
      <c r="E60" s="29"/>
      <c r="F60" s="29"/>
      <c r="I60" s="14"/>
      <c r="J60" s="29"/>
      <c r="K60" s="29"/>
      <c r="L60" s="29"/>
      <c r="M60" s="29"/>
    </row>
    <row r="61" spans="1:15" x14ac:dyDescent="0.25">
      <c r="E61" s="29"/>
      <c r="F61" s="29"/>
      <c r="J61" s="29"/>
      <c r="K61" s="29"/>
      <c r="L61" s="29"/>
      <c r="M61" s="29"/>
    </row>
    <row r="62" spans="1:15" x14ac:dyDescent="0.25">
      <c r="E62" s="29"/>
      <c r="F62" s="29"/>
    </row>
    <row r="63" spans="1:15" x14ac:dyDescent="0.25">
      <c r="E63" s="29"/>
      <c r="F63" s="29"/>
    </row>
  </sheetData>
  <mergeCells count="13">
    <mergeCell ref="D43:F43"/>
    <mergeCell ref="D44:F44"/>
    <mergeCell ref="D45:F45"/>
    <mergeCell ref="D46:F46"/>
    <mergeCell ref="A12:B12"/>
    <mergeCell ref="A13:B13"/>
    <mergeCell ref="A6:B6"/>
    <mergeCell ref="A8:O10"/>
    <mergeCell ref="A1:B1"/>
    <mergeCell ref="A2:B2"/>
    <mergeCell ref="A3:B3"/>
    <mergeCell ref="A4:B4"/>
    <mergeCell ref="A5:B5"/>
  </mergeCells>
  <phoneticPr fontId="11"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FD909-64D8-4004-8080-1DDEEF46E95E}">
  <sheetPr codeName="Blad1"/>
  <dimension ref="A1:AE59"/>
  <sheetViews>
    <sheetView tabSelected="1" zoomScale="90" zoomScaleNormal="90" workbookViewId="0">
      <pane ySplit="1" topLeftCell="A19" activePane="bottomLeft" state="frozen"/>
      <selection activeCell="C43" sqref="C43"/>
      <selection pane="bottomLeft" activeCell="V53" sqref="V53"/>
    </sheetView>
  </sheetViews>
  <sheetFormatPr defaultColWidth="9.140625" defaultRowHeight="15" outlineLevelCol="1" x14ac:dyDescent="0.25"/>
  <cols>
    <col min="1" max="1" width="8.140625" style="8" customWidth="1"/>
    <col min="2" max="2" width="14.140625" style="8" customWidth="1"/>
    <col min="3" max="3" width="29.85546875" style="8" customWidth="1"/>
    <col min="4" max="4" width="6.28515625" style="8" customWidth="1"/>
    <col min="5" max="5" width="9.140625" style="8" customWidth="1"/>
    <col min="6" max="6" width="10.7109375" style="8" customWidth="1"/>
    <col min="7" max="7" width="12.140625" style="8" customWidth="1" outlineLevel="1"/>
    <col min="8" max="8" width="34.42578125" style="8" customWidth="1" outlineLevel="1"/>
    <col min="9" max="9" width="25" style="8" customWidth="1" outlineLevel="1"/>
    <col min="10" max="10" width="18.42578125" style="8" customWidth="1" outlineLevel="1"/>
    <col min="11" max="11" width="10.7109375" style="8" customWidth="1" outlineLevel="1"/>
    <col min="12" max="12" width="13.140625" style="8" customWidth="1" outlineLevel="1"/>
    <col min="13" max="13" width="11.7109375" style="8" customWidth="1" outlineLevel="1"/>
    <col min="14" max="14" width="15.28515625" style="8" customWidth="1" outlineLevel="1"/>
    <col min="15" max="15" width="25" style="8" customWidth="1" outlineLevel="1"/>
    <col min="16" max="16" width="18.42578125" style="8" customWidth="1" outlineLevel="1"/>
    <col min="17" max="17" width="18.5703125" style="80" customWidth="1" outlineLevel="1"/>
    <col min="18" max="18" width="13.85546875" style="80" customWidth="1" outlineLevel="1"/>
    <col min="19" max="19" width="13.85546875" style="85" customWidth="1" outlineLevel="1"/>
    <col min="20" max="20" width="13.28515625" style="80" customWidth="1" outlineLevel="1"/>
    <col min="21" max="21" width="14.28515625" style="21" customWidth="1" outlineLevel="1"/>
    <col min="22" max="22" width="11.42578125" style="40" customWidth="1" outlineLevel="1"/>
    <col min="23" max="23" width="13.85546875" style="8" customWidth="1" outlineLevel="1"/>
    <col min="24" max="28" width="12.85546875" style="8" customWidth="1" outlineLevel="1"/>
    <col min="29" max="29" width="14" style="8" customWidth="1" outlineLevel="1"/>
    <col min="30" max="30" width="14.42578125" style="8" customWidth="1" outlineLevel="1"/>
    <col min="31" max="31" width="20.85546875" style="7" customWidth="1"/>
    <col min="32" max="16384" width="9.140625" style="8"/>
  </cols>
  <sheetData>
    <row r="1" spans="1:31" ht="40.5" customHeight="1" x14ac:dyDescent="0.25">
      <c r="A1" s="1" t="s">
        <v>252</v>
      </c>
      <c r="B1" s="8" t="s">
        <v>25</v>
      </c>
      <c r="C1" s="8" t="s">
        <v>26</v>
      </c>
      <c r="D1" s="8" t="s">
        <v>27</v>
      </c>
      <c r="E1" s="8" t="s">
        <v>28</v>
      </c>
      <c r="F1" s="8" t="s">
        <v>29</v>
      </c>
      <c r="G1" s="8" t="s">
        <v>30</v>
      </c>
      <c r="H1" s="1" t="s">
        <v>31</v>
      </c>
      <c r="I1" s="1" t="s">
        <v>32</v>
      </c>
      <c r="J1" s="1" t="s">
        <v>33</v>
      </c>
      <c r="K1" s="8" t="s">
        <v>34</v>
      </c>
      <c r="L1" s="8" t="s">
        <v>35</v>
      </c>
      <c r="M1" s="8" t="s">
        <v>36</v>
      </c>
      <c r="N1" s="8" t="s">
        <v>37</v>
      </c>
      <c r="O1" s="8" t="s">
        <v>38</v>
      </c>
      <c r="P1" s="8" t="s">
        <v>39</v>
      </c>
      <c r="Q1" s="80" t="s">
        <v>40</v>
      </c>
      <c r="R1" s="80" t="s">
        <v>41</v>
      </c>
      <c r="S1" s="80" t="s">
        <v>42</v>
      </c>
      <c r="T1" s="82" t="s">
        <v>43</v>
      </c>
      <c r="U1" s="21" t="s">
        <v>44</v>
      </c>
      <c r="V1" s="8" t="s">
        <v>45</v>
      </c>
      <c r="W1" s="1" t="s">
        <v>279</v>
      </c>
      <c r="X1" s="8" t="s">
        <v>280</v>
      </c>
      <c r="Y1" s="1" t="s">
        <v>281</v>
      </c>
      <c r="Z1" s="1" t="s">
        <v>282</v>
      </c>
      <c r="AA1" s="1" t="s">
        <v>283</v>
      </c>
      <c r="AB1" s="1" t="s">
        <v>284</v>
      </c>
      <c r="AC1" s="1" t="s">
        <v>285</v>
      </c>
      <c r="AD1" s="1" t="s">
        <v>287</v>
      </c>
      <c r="AE1" s="8" t="s">
        <v>46</v>
      </c>
    </row>
    <row r="2" spans="1:31" customFormat="1" ht="30" x14ac:dyDescent="0.25">
      <c r="A2" s="1" t="str">
        <f>IF(TGebouw[[#This Row],[Monument]]="",IF(TGebouw[[#This Row],[Perceel OH]]="van Dorp (1)","P1",IF(TGebouw[[#This Row],[Perceel OH]]="Unica (2)","P2")),"PM")</f>
        <v>PM</v>
      </c>
      <c r="B2" s="1" t="s">
        <v>47</v>
      </c>
      <c r="C2" s="1" t="s">
        <v>150</v>
      </c>
      <c r="D2" s="1">
        <v>33</v>
      </c>
      <c r="E2" s="1"/>
      <c r="F2" s="1" t="s">
        <v>151</v>
      </c>
      <c r="G2" s="1" t="s">
        <v>151</v>
      </c>
      <c r="H2" s="1" t="s">
        <v>152</v>
      </c>
      <c r="I2" s="6" t="s">
        <v>153</v>
      </c>
      <c r="J2" s="6" t="s">
        <v>154</v>
      </c>
      <c r="K2" s="1">
        <v>1899</v>
      </c>
      <c r="L2" s="1">
        <v>2220</v>
      </c>
      <c r="M2" s="1" t="s">
        <v>48</v>
      </c>
      <c r="N2" s="1" t="s">
        <v>103</v>
      </c>
      <c r="O2" s="1" t="s">
        <v>62</v>
      </c>
      <c r="P2" s="1" t="s">
        <v>49</v>
      </c>
      <c r="Q2" s="73" t="s">
        <v>155</v>
      </c>
      <c r="R2" s="73" t="s">
        <v>77</v>
      </c>
      <c r="S2" s="75" t="s">
        <v>250</v>
      </c>
      <c r="T2" s="83" t="s">
        <v>67</v>
      </c>
      <c r="U2" s="9" t="s">
        <v>68</v>
      </c>
      <c r="V2" s="5"/>
      <c r="W2"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 s="38" t="str">
        <f>IF(TGebouw[[#This Row],[Bwk Interieur]]="Ja",_xlfn.IFNA(LOOKUP(TGebouw[[#This Row],[BVO m2]],Staffel[Van m2 bvo],Staffel[B: Interieur bedrag]),""),"")</f>
        <v/>
      </c>
      <c r="Y2" s="38" t="str">
        <f>IF(OR(TGebouw[[#This Row],[Label]]="nvt",TGebouw[[#This Row],[Label]]="ntb"),"",
    IF(AND(TGebouw[[#This Row],[Verduurzamingsmoment]]="≤ 2030",
           OR(TGebouw[[#This Row],[Datum Label]]&lt;DATE(2021,1,1),TGebouw[[#This Row],[Label]]="Geen")),
        _xlfn.IFNA(LOOKUP(TGebouw[[#This Row],[BVO m2]],Staffel[Van m2 bvo],Staffel[C: Label bedrag]),""),
    "")
)</f>
        <v/>
      </c>
      <c r="Z2" s="38" t="str">
        <f>IF(OR(TGebouw[[#This Row],[Label]]="nvt",TGebouw[[#This Row],[Label]]="ntb"),"",
    IF(AND(TGebouw[[#This Row],[Verduurzamingsmoment]]="≤ 2030",
           OR(TGebouw[[#This Row],[Mtwerkdatum]]&lt;DATE(2021,1,1),TGebouw[[#This Row],[Label]]="Geen")),
        _xlfn.IFNA(LOOKUP(TGebouw[[#This Row],[BVO m2]],Staffel[Van m2 bvo],Staffel[D: Maatwerk bedrag]),""),
    "")
)</f>
        <v/>
      </c>
      <c r="AA2" s="38">
        <f>IF(OR(TGebouw[[#This Row],[Onderhoudsniveau]]="Afstoot, sloop, renovatieplan",TGebouw[[#This Row],[Onderhoudsniveau]]="Leegstand",TGebouw[[#This Row],[Verduurzamingsmoment]]="≤ 2030"),"",
        _xlfn.IFNA(LOOKUP(TGebouw[[#This Row],[BVO m2]],Staffel[Van m2 bvo],Staffel[E: DZH Verkort bedrag]),"")
)</f>
        <v>0</v>
      </c>
      <c r="AB2" s="38">
        <f>IF(OR(TGebouw[[#This Row],[Onderhoudsniveau]]="basis",TGebouw[[#This Row],[Onderhoudsniveau]]="Plus"),_xlfn.IFNA(LOOKUP(TGebouw[[#This Row],[BVO m2]],Staffel[Van m2 bvo],Staffel[F: DMJOP bedrag]),""),"")</f>
        <v>0</v>
      </c>
      <c r="AC2" s="38" t="str">
        <f>IF(OR(TGebouw[[#This Row],[Onderhoudsniveau]]="basis",TGebouw[[#This Row],[Onderhoudsniveau]]="Plus"),"",_xlfn.IFNA(LOOKUP(TGebouw[[#This Row],[BVO m2]],Staffel[Van m2 bvo],Staffel[G: Leegstand bedrag]),""))</f>
        <v/>
      </c>
      <c r="AD2" s="1">
        <v>123</v>
      </c>
      <c r="AE2" s="1">
        <v>919632</v>
      </c>
    </row>
    <row r="3" spans="1:31" ht="30" x14ac:dyDescent="0.25">
      <c r="A3" s="1" t="str">
        <f>IF(TGebouw[[#This Row],[Monument]]="",IF(TGebouw[[#This Row],[Perceel OH]]="van Dorp (1)","P1",IF(TGebouw[[#This Row],[Perceel OH]]="Unica (2)","P2")),"PM")</f>
        <v>PM</v>
      </c>
      <c r="B3" s="1" t="s">
        <v>47</v>
      </c>
      <c r="C3" s="1" t="s">
        <v>54</v>
      </c>
      <c r="D3" s="1">
        <v>2</v>
      </c>
      <c r="E3" s="1" t="s">
        <v>55</v>
      </c>
      <c r="F3" s="1" t="s">
        <v>56</v>
      </c>
      <c r="G3" s="1" t="s">
        <v>57</v>
      </c>
      <c r="H3" s="1" t="s">
        <v>58</v>
      </c>
      <c r="I3" s="6" t="s">
        <v>59</v>
      </c>
      <c r="J3" s="6" t="s">
        <v>60</v>
      </c>
      <c r="K3" s="1">
        <v>1892</v>
      </c>
      <c r="L3" s="1">
        <v>4932</v>
      </c>
      <c r="M3" s="1" t="s">
        <v>48</v>
      </c>
      <c r="N3" s="1" t="s">
        <v>61</v>
      </c>
      <c r="O3" s="1" t="s">
        <v>62</v>
      </c>
      <c r="P3" s="1" t="s">
        <v>63</v>
      </c>
      <c r="Q3" s="73" t="s">
        <v>50</v>
      </c>
      <c r="R3" s="81"/>
      <c r="S3" s="75" t="s">
        <v>250</v>
      </c>
      <c r="T3" s="83" t="s">
        <v>64</v>
      </c>
      <c r="U3" s="9">
        <v>44110</v>
      </c>
      <c r="V3" s="5">
        <v>44110</v>
      </c>
      <c r="W3"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3" s="38" t="str">
        <f>IF(TGebouw[[#This Row],[Bwk Interieur]]="Ja",_xlfn.IFNA(LOOKUP(TGebouw[[#This Row],[BVO m2]],Staffel[Van m2 bvo],Staffel[B: Interieur bedrag]),""),"")</f>
        <v/>
      </c>
      <c r="Y3" s="38" t="str">
        <f>IF(OR(TGebouw[[#This Row],[Label]]="nvt",TGebouw[[#This Row],[Label]]="ntb"),"",
    IF(AND(TGebouw[[#This Row],[Verduurzamingsmoment]]="≤ 2030",
           OR(TGebouw[[#This Row],[Datum Label]]&lt;DATE(2021,1,1),TGebouw[[#This Row],[Label]]="Geen")),
        _xlfn.IFNA(LOOKUP(TGebouw[[#This Row],[BVO m2]],Staffel[Van m2 bvo],Staffel[C: Label bedrag]),""),
    "")
)</f>
        <v/>
      </c>
      <c r="Z3" s="38" t="str">
        <f>IF(OR(TGebouw[[#This Row],[Label]]="nvt",TGebouw[[#This Row],[Label]]="ntb"),"",
    IF(AND(TGebouw[[#This Row],[Verduurzamingsmoment]]="≤ 2030",
           OR(TGebouw[[#This Row],[Mtwerkdatum]]&lt;DATE(2021,1,1),TGebouw[[#This Row],[Label]]="Geen")),
        _xlfn.IFNA(LOOKUP(TGebouw[[#This Row],[BVO m2]],Staffel[Van m2 bvo],Staffel[D: Maatwerk bedrag]),""),
    "")
)</f>
        <v/>
      </c>
      <c r="AA3" s="38" t="str">
        <f>IF(OR(TGebouw[[#This Row],[Onderhoudsniveau]]="Afstoot, sloop, renovatieplan",TGebouw[[#This Row],[Onderhoudsniveau]]="Leegstand",TGebouw[[#This Row],[Verduurzamingsmoment]]="≤ 2030"),"",
        _xlfn.IFNA(LOOKUP(TGebouw[[#This Row],[BVO m2]],Staffel[Van m2 bvo],Staffel[E: DZH Verkort bedrag]),"")
)</f>
        <v/>
      </c>
      <c r="AB3" s="38" t="str">
        <f>IF(OR(TGebouw[[#This Row],[Onderhoudsniveau]]="basis",TGebouw[[#This Row],[Onderhoudsniveau]]="Plus"),_xlfn.IFNA(LOOKUP(TGebouw[[#This Row],[BVO m2]],Staffel[Van m2 bvo],Staffel[F: DMJOP bedrag]),""),"")</f>
        <v/>
      </c>
      <c r="AC3" s="38">
        <f>IF(OR(TGebouw[[#This Row],[Onderhoudsniveau]]="basis",TGebouw[[#This Row],[Onderhoudsniveau]]="Plus"),"",_xlfn.IFNA(LOOKUP(TGebouw[[#This Row],[BVO m2]],Staffel[Van m2 bvo],Staffel[G: Leegstand bedrag]),""))</f>
        <v>0</v>
      </c>
      <c r="AD3" s="1">
        <v>185</v>
      </c>
      <c r="AE3" s="1">
        <v>919503</v>
      </c>
    </row>
    <row r="4" spans="1:31" customFormat="1" ht="30" x14ac:dyDescent="0.25">
      <c r="A4" s="1" t="str">
        <f>IF(TGebouw[[#This Row],[Monument]]="",IF(TGebouw[[#This Row],[Perceel OH]]="van Dorp (1)","P1",IF(TGebouw[[#This Row],[Perceel OH]]="Unica (2)","P2")),"PM")</f>
        <v>PM</v>
      </c>
      <c r="B4" s="1" t="s">
        <v>47</v>
      </c>
      <c r="C4" s="1" t="s">
        <v>70</v>
      </c>
      <c r="D4" s="1">
        <v>119</v>
      </c>
      <c r="E4" s="1"/>
      <c r="F4" s="1" t="s">
        <v>71</v>
      </c>
      <c r="G4" s="1" t="s">
        <v>72</v>
      </c>
      <c r="H4" s="1" t="s">
        <v>73</v>
      </c>
      <c r="I4" s="6" t="s">
        <v>74</v>
      </c>
      <c r="J4" s="6" t="s">
        <v>75</v>
      </c>
      <c r="K4" s="1">
        <v>1956</v>
      </c>
      <c r="L4" s="1">
        <v>828</v>
      </c>
      <c r="M4" s="1" t="s">
        <v>48</v>
      </c>
      <c r="N4" s="1" t="s">
        <v>76</v>
      </c>
      <c r="O4" s="1" t="s">
        <v>66</v>
      </c>
      <c r="P4" s="1" t="s">
        <v>49</v>
      </c>
      <c r="Q4" s="73" t="s">
        <v>50</v>
      </c>
      <c r="R4" s="73" t="s">
        <v>77</v>
      </c>
      <c r="S4" s="75" t="s">
        <v>250</v>
      </c>
      <c r="T4" s="83" t="s">
        <v>67</v>
      </c>
      <c r="U4" s="9" t="s">
        <v>68</v>
      </c>
      <c r="V4" s="5"/>
      <c r="W4"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4" s="38" t="str">
        <f>IF(TGebouw[[#This Row],[Bwk Interieur]]="Ja",_xlfn.IFNA(LOOKUP(TGebouw[[#This Row],[BVO m2]],Staffel[Van m2 bvo],Staffel[B: Interieur bedrag]),""),"")</f>
        <v/>
      </c>
      <c r="Y4" s="38" t="str">
        <f>IF(OR(TGebouw[[#This Row],[Label]]="nvt",TGebouw[[#This Row],[Label]]="ntb"),"",
    IF(AND(TGebouw[[#This Row],[Verduurzamingsmoment]]="≤ 2030",
           OR(TGebouw[[#This Row],[Datum Label]]&lt;DATE(2021,1,1),TGebouw[[#This Row],[Label]]="Geen")),
        _xlfn.IFNA(LOOKUP(TGebouw[[#This Row],[BVO m2]],Staffel[Van m2 bvo],Staffel[C: Label bedrag]),""),
    "")
)</f>
        <v/>
      </c>
      <c r="Z4" s="38" t="str">
        <f>IF(OR(TGebouw[[#This Row],[Label]]="nvt",TGebouw[[#This Row],[Label]]="ntb"),"",
    IF(AND(TGebouw[[#This Row],[Verduurzamingsmoment]]="≤ 2030",
           OR(TGebouw[[#This Row],[Mtwerkdatum]]&lt;DATE(2021,1,1),TGebouw[[#This Row],[Label]]="Geen")),
        _xlfn.IFNA(LOOKUP(TGebouw[[#This Row],[BVO m2]],Staffel[Van m2 bvo],Staffel[D: Maatwerk bedrag]),""),
    "")
)</f>
        <v/>
      </c>
      <c r="AA4" s="38" t="str">
        <f>IF(OR(TGebouw[[#This Row],[Onderhoudsniveau]]="Afstoot, sloop, renovatieplan",TGebouw[[#This Row],[Onderhoudsniveau]]="Leegstand",TGebouw[[#This Row],[Verduurzamingsmoment]]="≤ 2030"),"",
        _xlfn.IFNA(LOOKUP(TGebouw[[#This Row],[BVO m2]],Staffel[Van m2 bvo],Staffel[E: DZH Verkort bedrag]),"")
)</f>
        <v/>
      </c>
      <c r="AB4" s="38" t="str">
        <f>IF(OR(TGebouw[[#This Row],[Onderhoudsniveau]]="basis",TGebouw[[#This Row],[Onderhoudsniveau]]="Plus"),_xlfn.IFNA(LOOKUP(TGebouw[[#This Row],[BVO m2]],Staffel[Van m2 bvo],Staffel[F: DMJOP bedrag]),""),"")</f>
        <v/>
      </c>
      <c r="AC4" s="38">
        <f>IF(OR(TGebouw[[#This Row],[Onderhoudsniveau]]="basis",TGebouw[[#This Row],[Onderhoudsniveau]]="Plus"),"",_xlfn.IFNA(LOOKUP(TGebouw[[#This Row],[BVO m2]],Staffel[Van m2 bvo],Staffel[G: Leegstand bedrag]),""))</f>
        <v>0</v>
      </c>
      <c r="AD4" s="1" t="s">
        <v>69</v>
      </c>
      <c r="AE4" s="1">
        <v>917823</v>
      </c>
    </row>
    <row r="5" spans="1:31" ht="30" x14ac:dyDescent="0.25">
      <c r="A5" s="1" t="str">
        <f>IF(TGebouw[[#This Row],[Monument]]="",IF(TGebouw[[#This Row],[Perceel OH]]="van Dorp (1)","P1",IF(TGebouw[[#This Row],[Perceel OH]]="Unica (2)","P2")),"PM")</f>
        <v>PM</v>
      </c>
      <c r="B5" s="1" t="s">
        <v>122</v>
      </c>
      <c r="C5" s="1" t="s">
        <v>195</v>
      </c>
      <c r="D5" s="1">
        <v>60</v>
      </c>
      <c r="E5" s="1"/>
      <c r="F5" s="1" t="s">
        <v>196</v>
      </c>
      <c r="G5" s="1" t="s">
        <v>197</v>
      </c>
      <c r="H5" s="1" t="s">
        <v>198</v>
      </c>
      <c r="I5" s="6" t="s">
        <v>199</v>
      </c>
      <c r="J5" s="6" t="s">
        <v>200</v>
      </c>
      <c r="K5" s="1">
        <v>1890</v>
      </c>
      <c r="L5" s="1">
        <v>7840</v>
      </c>
      <c r="M5" s="1" t="s">
        <v>48</v>
      </c>
      <c r="N5" s="1" t="s">
        <v>103</v>
      </c>
      <c r="O5" s="1" t="s">
        <v>62</v>
      </c>
      <c r="P5" s="1" t="s">
        <v>49</v>
      </c>
      <c r="Q5" s="73" t="s">
        <v>201</v>
      </c>
      <c r="R5" s="73" t="s">
        <v>77</v>
      </c>
      <c r="S5" s="75" t="s">
        <v>253</v>
      </c>
      <c r="T5" s="83" t="s">
        <v>67</v>
      </c>
      <c r="U5" s="9" t="s">
        <v>68</v>
      </c>
      <c r="V5" s="5"/>
      <c r="W5"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5" s="38">
        <f>IF(TGebouw[[#This Row],[Bwk Interieur]]="Ja",_xlfn.IFNA(LOOKUP(TGebouw[[#This Row],[BVO m2]],Staffel[Van m2 bvo],Staffel[B: Interieur bedrag]),""),"")</f>
        <v>0</v>
      </c>
      <c r="Y5" s="38" t="str">
        <f>IF(OR(TGebouw[[#This Row],[Label]]="nvt",TGebouw[[#This Row],[Label]]="ntb"),"",
    IF(AND(TGebouw[[#This Row],[Verduurzamingsmoment]]="≤ 2030",
           OR(TGebouw[[#This Row],[Datum Label]]&lt;DATE(2021,1,1),TGebouw[[#This Row],[Label]]="Geen")),
        _xlfn.IFNA(LOOKUP(TGebouw[[#This Row],[BVO m2]],Staffel[Van m2 bvo],Staffel[C: Label bedrag]),""),
    "")
)</f>
        <v/>
      </c>
      <c r="Z5" s="38" t="str">
        <f>IF(OR(TGebouw[[#This Row],[Label]]="nvt",TGebouw[[#This Row],[Label]]="ntb"),"",
    IF(AND(TGebouw[[#This Row],[Verduurzamingsmoment]]="≤ 2030",
           OR(TGebouw[[#This Row],[Mtwerkdatum]]&lt;DATE(2021,1,1),TGebouw[[#This Row],[Label]]="Geen")),
        _xlfn.IFNA(LOOKUP(TGebouw[[#This Row],[BVO m2]],Staffel[Van m2 bvo],Staffel[D: Maatwerk bedrag]),""),
    "")
)</f>
        <v/>
      </c>
      <c r="AA5" s="38">
        <f>IF(OR(TGebouw[[#This Row],[Onderhoudsniveau]]="Afstoot, sloop, renovatieplan",TGebouw[[#This Row],[Onderhoudsniveau]]="Leegstand",TGebouw[[#This Row],[Verduurzamingsmoment]]="≤ 2030"),"",
        _xlfn.IFNA(LOOKUP(TGebouw[[#This Row],[BVO m2]],Staffel[Van m2 bvo],Staffel[E: DZH Verkort bedrag]),"")
)</f>
        <v>0</v>
      </c>
      <c r="AB5" s="38">
        <f>IF(OR(TGebouw[[#This Row],[Onderhoudsniveau]]="basis",TGebouw[[#This Row],[Onderhoudsniveau]]="Plus"),_xlfn.IFNA(LOOKUP(TGebouw[[#This Row],[BVO m2]],Staffel[Van m2 bvo],Staffel[F: DMJOP bedrag]),""),"")</f>
        <v>0</v>
      </c>
      <c r="AC5" s="38" t="str">
        <f>IF(OR(TGebouw[[#This Row],[Onderhoudsniveau]]="basis",TGebouw[[#This Row],[Onderhoudsniveau]]="Plus"),"",_xlfn.IFNA(LOOKUP(TGebouw[[#This Row],[BVO m2]],Staffel[Van m2 bvo],Staffel[G: Leegstand bedrag]),""))</f>
        <v/>
      </c>
      <c r="AD5" s="1">
        <v>349</v>
      </c>
      <c r="AE5" s="1">
        <v>919602</v>
      </c>
    </row>
    <row r="6" spans="1:31" customFormat="1" ht="30" x14ac:dyDescent="0.25">
      <c r="A6" s="1" t="str">
        <f>IF(TGebouw[[#This Row],[Monument]]="",IF(TGebouw[[#This Row],[Perceel OH]]="van Dorp (1)","P1",IF(TGebouw[[#This Row],[Perceel OH]]="Unica (2)","P2")),"PM")</f>
        <v>PM</v>
      </c>
      <c r="B6" s="1" t="s">
        <v>122</v>
      </c>
      <c r="C6" s="1" t="s">
        <v>156</v>
      </c>
      <c r="D6" s="1">
        <v>18</v>
      </c>
      <c r="E6" s="1"/>
      <c r="F6" s="1" t="s">
        <v>157</v>
      </c>
      <c r="G6" s="1" t="s">
        <v>158</v>
      </c>
      <c r="H6" s="1" t="s">
        <v>159</v>
      </c>
      <c r="I6" s="6" t="s">
        <v>160</v>
      </c>
      <c r="J6" s="6" t="s">
        <v>161</v>
      </c>
      <c r="K6" s="1">
        <v>1766</v>
      </c>
      <c r="L6" s="1">
        <v>1581</v>
      </c>
      <c r="M6" s="1" t="s">
        <v>48</v>
      </c>
      <c r="N6" s="1" t="s">
        <v>103</v>
      </c>
      <c r="O6" s="1" t="s">
        <v>62</v>
      </c>
      <c r="P6" s="1" t="s">
        <v>49</v>
      </c>
      <c r="Q6" s="73" t="s">
        <v>155</v>
      </c>
      <c r="R6" s="73" t="s">
        <v>77</v>
      </c>
      <c r="S6" s="75" t="s">
        <v>250</v>
      </c>
      <c r="T6" s="83" t="s">
        <v>64</v>
      </c>
      <c r="U6" s="9">
        <v>44139</v>
      </c>
      <c r="V6" s="5">
        <v>44139</v>
      </c>
      <c r="W6"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6" s="38" t="str">
        <f>IF(TGebouw[[#This Row],[Bwk Interieur]]="Ja",_xlfn.IFNA(LOOKUP(TGebouw[[#This Row],[BVO m2]],Staffel[Van m2 bvo],Staffel[B: Interieur bedrag]),""),"")</f>
        <v/>
      </c>
      <c r="Y6" s="38" t="str">
        <f>IF(OR(TGebouw[[#This Row],[Label]]="nvt",TGebouw[[#This Row],[Label]]="ntb"),"",
    IF(AND(TGebouw[[#This Row],[Verduurzamingsmoment]]="≤ 2030",
           OR(TGebouw[[#This Row],[Datum Label]]&lt;DATE(2021,1,1),TGebouw[[#This Row],[Label]]="Geen")),
        _xlfn.IFNA(LOOKUP(TGebouw[[#This Row],[BVO m2]],Staffel[Van m2 bvo],Staffel[C: Label bedrag]),""),
    "")
)</f>
        <v/>
      </c>
      <c r="Z6" s="38" t="str">
        <f>IF(OR(TGebouw[[#This Row],[Label]]="nvt",TGebouw[[#This Row],[Label]]="ntb"),"",
    IF(AND(TGebouw[[#This Row],[Verduurzamingsmoment]]="≤ 2030",
           OR(TGebouw[[#This Row],[Mtwerkdatum]]&lt;DATE(2021,1,1),TGebouw[[#This Row],[Label]]="Geen")),
        _xlfn.IFNA(LOOKUP(TGebouw[[#This Row],[BVO m2]],Staffel[Van m2 bvo],Staffel[D: Maatwerk bedrag]),""),
    "")
)</f>
        <v/>
      </c>
      <c r="AA6" s="38">
        <f>IF(OR(TGebouw[[#This Row],[Onderhoudsniveau]]="Afstoot, sloop, renovatieplan",TGebouw[[#This Row],[Onderhoudsniveau]]="Leegstand",TGebouw[[#This Row],[Verduurzamingsmoment]]="≤ 2030"),"",
        _xlfn.IFNA(LOOKUP(TGebouw[[#This Row],[BVO m2]],Staffel[Van m2 bvo],Staffel[E: DZH Verkort bedrag]),"")
)</f>
        <v>0</v>
      </c>
      <c r="AB6" s="38">
        <f>IF(OR(TGebouw[[#This Row],[Onderhoudsniveau]]="basis",TGebouw[[#This Row],[Onderhoudsniveau]]="Plus"),_xlfn.IFNA(LOOKUP(TGebouw[[#This Row],[BVO m2]],Staffel[Van m2 bvo],Staffel[F: DMJOP bedrag]),""),"")</f>
        <v>0</v>
      </c>
      <c r="AC6" s="38" t="str">
        <f>IF(OR(TGebouw[[#This Row],[Onderhoudsniveau]]="basis",TGebouw[[#This Row],[Onderhoudsniveau]]="Plus"),"",_xlfn.IFNA(LOOKUP(TGebouw[[#This Row],[BVO m2]],Staffel[Van m2 bvo],Staffel[G: Leegstand bedrag]),""))</f>
        <v/>
      </c>
      <c r="AD6" s="1">
        <v>207</v>
      </c>
      <c r="AE6" s="1">
        <v>919648</v>
      </c>
    </row>
    <row r="7" spans="1:31" x14ac:dyDescent="0.25">
      <c r="A7" s="1" t="str">
        <f>IF(TGebouw[[#This Row],[Monument]]="",IF(TGebouw[[#This Row],[Perceel OH]]="van Dorp (1)","P1",IF(TGebouw[[#This Row],[Perceel OH]]="Unica (2)","P2")),"PM")</f>
        <v>PM</v>
      </c>
      <c r="B7" s="1" t="s">
        <v>47</v>
      </c>
      <c r="C7" s="1" t="s">
        <v>235</v>
      </c>
      <c r="D7" s="1">
        <v>126</v>
      </c>
      <c r="E7" s="1"/>
      <c r="F7" s="1" t="s">
        <v>236</v>
      </c>
      <c r="G7" s="1" t="s">
        <v>237</v>
      </c>
      <c r="H7" s="1" t="s">
        <v>238</v>
      </c>
      <c r="I7" s="6"/>
      <c r="J7" s="6" t="s">
        <v>83</v>
      </c>
      <c r="K7" s="1">
        <v>1875</v>
      </c>
      <c r="L7" s="1">
        <f>59+65</f>
        <v>124</v>
      </c>
      <c r="M7" s="1" t="s">
        <v>48</v>
      </c>
      <c r="N7" s="1" t="s">
        <v>79</v>
      </c>
      <c r="O7" s="1" t="s">
        <v>62</v>
      </c>
      <c r="P7" s="1" t="s">
        <v>104</v>
      </c>
      <c r="Q7" s="73" t="s">
        <v>155</v>
      </c>
      <c r="R7" s="73"/>
      <c r="S7" s="75" t="s">
        <v>250</v>
      </c>
      <c r="T7" s="83" t="s">
        <v>67</v>
      </c>
      <c r="U7" s="9" t="s">
        <v>68</v>
      </c>
      <c r="V7" s="5"/>
      <c r="W7"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7" s="38" t="str">
        <f>IF(TGebouw[[#This Row],[Bwk Interieur]]="Ja",_xlfn.IFNA(LOOKUP(TGebouw[[#This Row],[BVO m2]],Staffel[Van m2 bvo],Staffel[B: Interieur bedrag]),""),"")</f>
        <v/>
      </c>
      <c r="Y7" s="38" t="str">
        <f>IF(OR(TGebouw[[#This Row],[Label]]="nvt",TGebouw[[#This Row],[Label]]="ntb"),"",
    IF(AND(TGebouw[[#This Row],[Verduurzamingsmoment]]="≤ 2030",
           OR(TGebouw[[#This Row],[Datum Label]]&lt;DATE(2021,1,1),TGebouw[[#This Row],[Label]]="Geen")),
        _xlfn.IFNA(LOOKUP(TGebouw[[#This Row],[BVO m2]],Staffel[Van m2 bvo],Staffel[C: Label bedrag]),""),
    "")
)</f>
        <v/>
      </c>
      <c r="Z7" s="38" t="str">
        <f>IF(OR(TGebouw[[#This Row],[Label]]="nvt",TGebouw[[#This Row],[Label]]="ntb"),"",
    IF(AND(TGebouw[[#This Row],[Verduurzamingsmoment]]="≤ 2030",
           OR(TGebouw[[#This Row],[Mtwerkdatum]]&lt;DATE(2021,1,1),TGebouw[[#This Row],[Label]]="Geen")),
        _xlfn.IFNA(LOOKUP(TGebouw[[#This Row],[BVO m2]],Staffel[Van m2 bvo],Staffel[D: Maatwerk bedrag]),""),
    "")
)</f>
        <v/>
      </c>
      <c r="AA7" s="38">
        <f>IF(OR(TGebouw[[#This Row],[Onderhoudsniveau]]="Afstoot, sloop, renovatieplan",TGebouw[[#This Row],[Onderhoudsniveau]]="Leegstand",TGebouw[[#This Row],[Verduurzamingsmoment]]="≤ 2030"),"",
        _xlfn.IFNA(LOOKUP(TGebouw[[#This Row],[BVO m2]],Staffel[Van m2 bvo],Staffel[E: DZH Verkort bedrag]),"")
)</f>
        <v>0</v>
      </c>
      <c r="AB7" s="38">
        <f>IF(OR(TGebouw[[#This Row],[Onderhoudsniveau]]="basis",TGebouw[[#This Row],[Onderhoudsniveau]]="Plus"),_xlfn.IFNA(LOOKUP(TGebouw[[#This Row],[BVO m2]],Staffel[Van m2 bvo],Staffel[F: DMJOP bedrag]),""),"")</f>
        <v>0</v>
      </c>
      <c r="AC7" s="38" t="str">
        <f>IF(OR(TGebouw[[#This Row],[Onderhoudsniveau]]="basis",TGebouw[[#This Row],[Onderhoudsniveau]]="Plus"),"",_xlfn.IFNA(LOOKUP(TGebouw[[#This Row],[BVO m2]],Staffel[Van m2 bvo],Staffel[G: Leegstand bedrag]),""))</f>
        <v/>
      </c>
      <c r="AD7" s="1">
        <v>58</v>
      </c>
      <c r="AE7" s="1"/>
    </row>
    <row r="8" spans="1:31" customFormat="1" ht="30" x14ac:dyDescent="0.25">
      <c r="A8" s="1" t="str">
        <f>IF(TGebouw[[#This Row],[Monument]]="",IF(TGebouw[[#This Row],[Perceel OH]]="van Dorp (1)","P1",IF(TGebouw[[#This Row],[Perceel OH]]="Unica (2)","P2")),"PM")</f>
        <v>PM</v>
      </c>
      <c r="B8" s="1" t="s">
        <v>47</v>
      </c>
      <c r="C8" s="1" t="s">
        <v>164</v>
      </c>
      <c r="D8" s="1">
        <v>4</v>
      </c>
      <c r="E8" s="1"/>
      <c r="F8" s="1" t="s">
        <v>165</v>
      </c>
      <c r="G8" s="1" t="s">
        <v>166</v>
      </c>
      <c r="H8" s="1" t="s">
        <v>167</v>
      </c>
      <c r="I8" s="6" t="s">
        <v>168</v>
      </c>
      <c r="J8" s="6" t="s">
        <v>169</v>
      </c>
      <c r="K8" s="78">
        <v>1883</v>
      </c>
      <c r="L8" s="1">
        <v>7674</v>
      </c>
      <c r="M8" s="1" t="s">
        <v>48</v>
      </c>
      <c r="N8" s="1" t="s">
        <v>103</v>
      </c>
      <c r="O8" s="1" t="s">
        <v>66</v>
      </c>
      <c r="P8" s="1" t="s">
        <v>49</v>
      </c>
      <c r="Q8" s="73" t="s">
        <v>155</v>
      </c>
      <c r="R8" s="73" t="s">
        <v>162</v>
      </c>
      <c r="S8" s="75" t="s">
        <v>250</v>
      </c>
      <c r="T8" s="83" t="s">
        <v>102</v>
      </c>
      <c r="U8" s="9">
        <v>44152</v>
      </c>
      <c r="V8" s="5">
        <v>44152</v>
      </c>
      <c r="W8"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8" s="38" t="str">
        <f>IF(TGebouw[[#This Row],[Bwk Interieur]]="Ja",_xlfn.IFNA(LOOKUP(TGebouw[[#This Row],[BVO m2]],Staffel[Van m2 bvo],Staffel[B: Interieur bedrag]),""),"")</f>
        <v/>
      </c>
      <c r="Y8" s="38">
        <f>IF(OR(TGebouw[[#This Row],[Label]]="nvt",TGebouw[[#This Row],[Label]]="ntb"),"",
    IF(AND(TGebouw[[#This Row],[Verduurzamingsmoment]]="≤ 2030",
           OR(TGebouw[[#This Row],[Datum Label]]&lt;DATE(2021,1,1),TGebouw[[#This Row],[Label]]="Geen")),
        _xlfn.IFNA(LOOKUP(TGebouw[[#This Row],[BVO m2]],Staffel[Van m2 bvo],Staffel[C: Label bedrag]),""),
    "")
)</f>
        <v>0</v>
      </c>
      <c r="Z8" s="38">
        <f>IF(OR(TGebouw[[#This Row],[Label]]="nvt",TGebouw[[#This Row],[Label]]="ntb"),"",
    IF(AND(TGebouw[[#This Row],[Verduurzamingsmoment]]="≤ 2030",
           OR(TGebouw[[#This Row],[Mtwerkdatum]]&lt;DATE(2021,1,1),TGebouw[[#This Row],[Label]]="Geen")),
        _xlfn.IFNA(LOOKUP(TGebouw[[#This Row],[BVO m2]],Staffel[Van m2 bvo],Staffel[D: Maatwerk bedrag]),""),
    "")
)</f>
        <v>0</v>
      </c>
      <c r="AA8" s="38" t="str">
        <f>IF(OR(TGebouw[[#This Row],[Onderhoudsniveau]]="Afstoot, sloop, renovatieplan",TGebouw[[#This Row],[Onderhoudsniveau]]="Leegstand",TGebouw[[#This Row],[Verduurzamingsmoment]]="≤ 2030"),"",
        _xlfn.IFNA(LOOKUP(TGebouw[[#This Row],[BVO m2]],Staffel[Van m2 bvo],Staffel[E: DZH Verkort bedrag]),"")
)</f>
        <v/>
      </c>
      <c r="AB8" s="38">
        <f>IF(OR(TGebouw[[#This Row],[Onderhoudsniveau]]="basis",TGebouw[[#This Row],[Onderhoudsniveau]]="Plus"),_xlfn.IFNA(LOOKUP(TGebouw[[#This Row],[BVO m2]],Staffel[Van m2 bvo],Staffel[F: DMJOP bedrag]),""),"")</f>
        <v>0</v>
      </c>
      <c r="AC8" s="38" t="str">
        <f>IF(OR(TGebouw[[#This Row],[Onderhoudsniveau]]="basis",TGebouw[[#This Row],[Onderhoudsniveau]]="Plus"),"",_xlfn.IFNA(LOOKUP(TGebouw[[#This Row],[BVO m2]],Staffel[Van m2 bvo],Staffel[G: Leegstand bedrag]),""))</f>
        <v/>
      </c>
      <c r="AD8" s="1">
        <v>255</v>
      </c>
      <c r="AE8" s="1"/>
    </row>
    <row r="9" spans="1:31" customFormat="1" ht="30" x14ac:dyDescent="0.25">
      <c r="A9" s="1" t="str">
        <f>IF(TGebouw[[#This Row],[Monument]]="",IF(TGebouw[[#This Row],[Perceel OH]]="van Dorp (1)","P1",IF(TGebouw[[#This Row],[Perceel OH]]="Unica (2)","P2")),"PM")</f>
        <v>PM</v>
      </c>
      <c r="B9" s="1" t="s">
        <v>47</v>
      </c>
      <c r="C9" s="1" t="s">
        <v>209</v>
      </c>
      <c r="D9" s="1">
        <v>50</v>
      </c>
      <c r="E9" s="1"/>
      <c r="F9" s="1" t="s">
        <v>210</v>
      </c>
      <c r="G9" s="1" t="s">
        <v>211</v>
      </c>
      <c r="H9" s="1" t="s">
        <v>173</v>
      </c>
      <c r="I9" s="6" t="s">
        <v>212</v>
      </c>
      <c r="J9" s="6" t="s">
        <v>213</v>
      </c>
      <c r="K9" s="1">
        <v>1475</v>
      </c>
      <c r="L9" s="1">
        <v>77</v>
      </c>
      <c r="M9" s="1" t="s">
        <v>48</v>
      </c>
      <c r="N9" s="1" t="s">
        <v>103</v>
      </c>
      <c r="O9" s="1" t="s">
        <v>62</v>
      </c>
      <c r="P9" s="1" t="s">
        <v>49</v>
      </c>
      <c r="Q9" s="73" t="s">
        <v>201</v>
      </c>
      <c r="R9" s="73" t="s">
        <v>77</v>
      </c>
      <c r="S9" s="75" t="s">
        <v>250</v>
      </c>
      <c r="T9" s="83" t="s">
        <v>102</v>
      </c>
      <c r="U9" s="9">
        <v>44134</v>
      </c>
      <c r="V9" s="5">
        <v>44134</v>
      </c>
      <c r="W9"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9" s="38" t="str">
        <f>IF(TGebouw[[#This Row],[Bwk Interieur]]="Ja",_xlfn.IFNA(LOOKUP(TGebouw[[#This Row],[BVO m2]],Staffel[Van m2 bvo],Staffel[B: Interieur bedrag]),""),"")</f>
        <v/>
      </c>
      <c r="Y9" s="38" t="str">
        <f>IF(OR(TGebouw[[#This Row],[Label]]="nvt",TGebouw[[#This Row],[Label]]="ntb"),"",
    IF(AND(TGebouw[[#This Row],[Verduurzamingsmoment]]="≤ 2030",
           OR(TGebouw[[#This Row],[Datum Label]]&lt;DATE(2021,1,1),TGebouw[[#This Row],[Label]]="Geen")),
        _xlfn.IFNA(LOOKUP(TGebouw[[#This Row],[BVO m2]],Staffel[Van m2 bvo],Staffel[C: Label bedrag]),""),
    "")
)</f>
        <v/>
      </c>
      <c r="Z9" s="38" t="str">
        <f>IF(OR(TGebouw[[#This Row],[Label]]="nvt",TGebouw[[#This Row],[Label]]="ntb"),"",
    IF(AND(TGebouw[[#This Row],[Verduurzamingsmoment]]="≤ 2030",
           OR(TGebouw[[#This Row],[Mtwerkdatum]]&lt;DATE(2021,1,1),TGebouw[[#This Row],[Label]]="Geen")),
        _xlfn.IFNA(LOOKUP(TGebouw[[#This Row],[BVO m2]],Staffel[Van m2 bvo],Staffel[D: Maatwerk bedrag]),""),
    "")
)</f>
        <v/>
      </c>
      <c r="AA9" s="38">
        <f>IF(OR(TGebouw[[#This Row],[Onderhoudsniveau]]="Afstoot, sloop, renovatieplan",TGebouw[[#This Row],[Onderhoudsniveau]]="Leegstand",TGebouw[[#This Row],[Verduurzamingsmoment]]="≤ 2030"),"",
        _xlfn.IFNA(LOOKUP(TGebouw[[#This Row],[BVO m2]],Staffel[Van m2 bvo],Staffel[E: DZH Verkort bedrag]),"")
)</f>
        <v>0</v>
      </c>
      <c r="AB9" s="38">
        <f>IF(OR(TGebouw[[#This Row],[Onderhoudsniveau]]="basis",TGebouw[[#This Row],[Onderhoudsniveau]]="Plus"),_xlfn.IFNA(LOOKUP(TGebouw[[#This Row],[BVO m2]],Staffel[Van m2 bvo],Staffel[F: DMJOP bedrag]),""),"")</f>
        <v>0</v>
      </c>
      <c r="AC9" s="38" t="str">
        <f>IF(OR(TGebouw[[#This Row],[Onderhoudsniveau]]="basis",TGebouw[[#This Row],[Onderhoudsniveau]]="Plus"),"",_xlfn.IFNA(LOOKUP(TGebouw[[#This Row],[BVO m2]],Staffel[Van m2 bvo],Staffel[G: Leegstand bedrag]),""))</f>
        <v/>
      </c>
      <c r="AD9" s="1">
        <v>39</v>
      </c>
      <c r="AE9" s="1">
        <v>919681</v>
      </c>
    </row>
    <row r="10" spans="1:31" customFormat="1" ht="30" x14ac:dyDescent="0.25">
      <c r="A10" s="1" t="str">
        <f>IF(TGebouw[[#This Row],[Monument]]="",IF(TGebouw[[#This Row],[Perceel OH]]="van Dorp (1)","P1",IF(TGebouw[[#This Row],[Perceel OH]]="Unica (2)","P2")),"PM")</f>
        <v>PM</v>
      </c>
      <c r="B10" s="1" t="s">
        <v>47</v>
      </c>
      <c r="C10" s="1" t="s">
        <v>84</v>
      </c>
      <c r="D10" s="1">
        <v>61</v>
      </c>
      <c r="E10" s="1"/>
      <c r="F10" s="1" t="s">
        <v>85</v>
      </c>
      <c r="G10" s="1" t="s">
        <v>86</v>
      </c>
      <c r="H10" s="1" t="s">
        <v>87</v>
      </c>
      <c r="I10" s="6" t="s">
        <v>88</v>
      </c>
      <c r="J10" s="6" t="s">
        <v>89</v>
      </c>
      <c r="K10" s="1">
        <v>1800</v>
      </c>
      <c r="L10" s="1">
        <v>537</v>
      </c>
      <c r="M10" s="1" t="s">
        <v>48</v>
      </c>
      <c r="N10" s="1" t="s">
        <v>79</v>
      </c>
      <c r="O10" s="1" t="s">
        <v>66</v>
      </c>
      <c r="P10" s="1" t="s">
        <v>63</v>
      </c>
      <c r="Q10" s="73" t="s">
        <v>50</v>
      </c>
      <c r="R10" s="73"/>
      <c r="S10" s="75" t="s">
        <v>250</v>
      </c>
      <c r="T10" s="83" t="s">
        <v>67</v>
      </c>
      <c r="U10" s="9" t="s">
        <v>68</v>
      </c>
      <c r="V10" s="5">
        <v>44168</v>
      </c>
      <c r="W10"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0" s="38" t="str">
        <f>IF(TGebouw[[#This Row],[Bwk Interieur]]="Ja",_xlfn.IFNA(LOOKUP(TGebouw[[#This Row],[BVO m2]],Staffel[Van m2 bvo],Staffel[B: Interieur bedrag]),""),"")</f>
        <v/>
      </c>
      <c r="Y10" s="38" t="str">
        <f>IF(OR(TGebouw[[#This Row],[Label]]="nvt",TGebouw[[#This Row],[Label]]="ntb"),"",
    IF(AND(TGebouw[[#This Row],[Verduurzamingsmoment]]="≤ 2030",
           OR(TGebouw[[#This Row],[Datum Label]]&lt;DATE(2021,1,1),TGebouw[[#This Row],[Label]]="Geen")),
        _xlfn.IFNA(LOOKUP(TGebouw[[#This Row],[BVO m2]],Staffel[Van m2 bvo],Staffel[C: Label bedrag]),""),
    "")
)</f>
        <v/>
      </c>
      <c r="Z10" s="38" t="str">
        <f>IF(OR(TGebouw[[#This Row],[Label]]="nvt",TGebouw[[#This Row],[Label]]="ntb"),"",
    IF(AND(TGebouw[[#This Row],[Verduurzamingsmoment]]="≤ 2030",
           OR(TGebouw[[#This Row],[Mtwerkdatum]]&lt;DATE(2021,1,1),TGebouw[[#This Row],[Label]]="Geen")),
        _xlfn.IFNA(LOOKUP(TGebouw[[#This Row],[BVO m2]],Staffel[Van m2 bvo],Staffel[D: Maatwerk bedrag]),""),
    "")
)</f>
        <v/>
      </c>
      <c r="AA10" s="38" t="str">
        <f>IF(OR(TGebouw[[#This Row],[Onderhoudsniveau]]="Afstoot, sloop, renovatieplan",TGebouw[[#This Row],[Onderhoudsniveau]]="Leegstand",TGebouw[[#This Row],[Verduurzamingsmoment]]="≤ 2030"),"",
        _xlfn.IFNA(LOOKUP(TGebouw[[#This Row],[BVO m2]],Staffel[Van m2 bvo],Staffel[E: DZH Verkort bedrag]),"")
)</f>
        <v/>
      </c>
      <c r="AB10" s="38" t="str">
        <f>IF(OR(TGebouw[[#This Row],[Onderhoudsniveau]]="basis",TGebouw[[#This Row],[Onderhoudsniveau]]="Plus"),_xlfn.IFNA(LOOKUP(TGebouw[[#This Row],[BVO m2]],Staffel[Van m2 bvo],Staffel[F: DMJOP bedrag]),""),"")</f>
        <v/>
      </c>
      <c r="AC10" s="38">
        <f>IF(OR(TGebouw[[#This Row],[Onderhoudsniveau]]="basis",TGebouw[[#This Row],[Onderhoudsniveau]]="Plus"),"",_xlfn.IFNA(LOOKUP(TGebouw[[#This Row],[BVO m2]],Staffel[Van m2 bvo],Staffel[G: Leegstand bedrag]),""))</f>
        <v>0</v>
      </c>
      <c r="AD10" s="1">
        <v>179</v>
      </c>
      <c r="AE10" s="1"/>
    </row>
    <row r="11" spans="1:31" customFormat="1" ht="30" x14ac:dyDescent="0.25">
      <c r="A11" s="1" t="str">
        <f>IF(TGebouw[[#This Row],[Monument]]="",IF(TGebouw[[#This Row],[Perceel OH]]="van Dorp (1)","P1",IF(TGebouw[[#This Row],[Perceel OH]]="Unica (2)","P2")),"PM")</f>
        <v>PM</v>
      </c>
      <c r="B11" s="1" t="s">
        <v>47</v>
      </c>
      <c r="C11" s="1" t="s">
        <v>90</v>
      </c>
      <c r="D11" s="1">
        <v>61</v>
      </c>
      <c r="E11" s="1" t="s">
        <v>55</v>
      </c>
      <c r="F11" s="1" t="s">
        <v>85</v>
      </c>
      <c r="G11" s="1" t="s">
        <v>86</v>
      </c>
      <c r="H11" s="1"/>
      <c r="I11" s="6" t="s">
        <v>91</v>
      </c>
      <c r="J11" s="6" t="s">
        <v>92</v>
      </c>
      <c r="K11" s="1">
        <v>1800</v>
      </c>
      <c r="L11" s="1">
        <v>15</v>
      </c>
      <c r="M11" s="1" t="s">
        <v>48</v>
      </c>
      <c r="N11" s="1" t="s">
        <v>79</v>
      </c>
      <c r="O11" s="1" t="s">
        <v>66</v>
      </c>
      <c r="P11" s="1" t="s">
        <v>63</v>
      </c>
      <c r="Q11" s="73" t="s">
        <v>50</v>
      </c>
      <c r="R11" s="73"/>
      <c r="S11" s="75" t="s">
        <v>250</v>
      </c>
      <c r="T11" s="83" t="s">
        <v>80</v>
      </c>
      <c r="U11" s="9" t="s">
        <v>68</v>
      </c>
      <c r="V11" s="5"/>
      <c r="W11"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1" s="38" t="str">
        <f>IF(TGebouw[[#This Row],[Bwk Interieur]]="Ja",_xlfn.IFNA(LOOKUP(TGebouw[[#This Row],[BVO m2]],Staffel[Van m2 bvo],Staffel[B: Interieur bedrag]),""),"")</f>
        <v/>
      </c>
      <c r="Y11" s="38" t="str">
        <f>IF(OR(TGebouw[[#This Row],[Label]]="nvt",TGebouw[[#This Row],[Label]]="ntb"),"",
    IF(AND(TGebouw[[#This Row],[Verduurzamingsmoment]]="≤ 2030",
           OR(TGebouw[[#This Row],[Datum Label]]&lt;DATE(2021,1,1),TGebouw[[#This Row],[Label]]="Geen")),
        _xlfn.IFNA(LOOKUP(TGebouw[[#This Row],[BVO m2]],Staffel[Van m2 bvo],Staffel[C: Label bedrag]),""),
    "")
)</f>
        <v/>
      </c>
      <c r="Z11" s="38" t="str">
        <f>IF(OR(TGebouw[[#This Row],[Label]]="nvt",TGebouw[[#This Row],[Label]]="ntb"),"",
    IF(AND(TGebouw[[#This Row],[Verduurzamingsmoment]]="≤ 2030",
           OR(TGebouw[[#This Row],[Mtwerkdatum]]&lt;DATE(2021,1,1),TGebouw[[#This Row],[Label]]="Geen")),
        _xlfn.IFNA(LOOKUP(TGebouw[[#This Row],[BVO m2]],Staffel[Van m2 bvo],Staffel[D: Maatwerk bedrag]),""),
    "")
)</f>
        <v/>
      </c>
      <c r="AA11" s="38" t="str">
        <f>IF(OR(TGebouw[[#This Row],[Onderhoudsniveau]]="Afstoot, sloop, renovatieplan",TGebouw[[#This Row],[Onderhoudsniveau]]="Leegstand",TGebouw[[#This Row],[Verduurzamingsmoment]]="≤ 2030"),"",
        _xlfn.IFNA(LOOKUP(TGebouw[[#This Row],[BVO m2]],Staffel[Van m2 bvo],Staffel[E: DZH Verkort bedrag]),"")
)</f>
        <v/>
      </c>
      <c r="AB11" s="38" t="str">
        <f>IF(OR(TGebouw[[#This Row],[Onderhoudsniveau]]="basis",TGebouw[[#This Row],[Onderhoudsniveau]]="Plus"),_xlfn.IFNA(LOOKUP(TGebouw[[#This Row],[BVO m2]],Staffel[Van m2 bvo],Staffel[F: DMJOP bedrag]),""),"")</f>
        <v/>
      </c>
      <c r="AC11" s="38">
        <f>IF(OR(TGebouw[[#This Row],[Onderhoudsniveau]]="basis",TGebouw[[#This Row],[Onderhoudsniveau]]="Plus"),"",_xlfn.IFNA(LOOKUP(TGebouw[[#This Row],[BVO m2]],Staffel[Van m2 bvo],Staffel[G: Leegstand bedrag]),""))</f>
        <v>0</v>
      </c>
      <c r="AD11" s="1" t="s">
        <v>69</v>
      </c>
      <c r="AE11" s="1"/>
    </row>
    <row r="12" spans="1:31" customFormat="1" ht="30" x14ac:dyDescent="0.25">
      <c r="A12" s="1" t="str">
        <f>IF(TGebouw[[#This Row],[Monument]]="",IF(TGebouw[[#This Row],[Perceel OH]]="van Dorp (1)","P1",IF(TGebouw[[#This Row],[Perceel OH]]="Unica (2)","P2")),"PM")</f>
        <v>PM</v>
      </c>
      <c r="B12" s="1" t="s">
        <v>47</v>
      </c>
      <c r="C12" s="1" t="s">
        <v>93</v>
      </c>
      <c r="D12" s="1">
        <v>61</v>
      </c>
      <c r="E12" s="1" t="s">
        <v>65</v>
      </c>
      <c r="F12" s="1" t="s">
        <v>85</v>
      </c>
      <c r="G12" s="1" t="s">
        <v>86</v>
      </c>
      <c r="H12" s="1" t="s">
        <v>94</v>
      </c>
      <c r="I12" s="6" t="s">
        <v>95</v>
      </c>
      <c r="J12" s="6" t="s">
        <v>96</v>
      </c>
      <c r="K12" s="1">
        <v>1800</v>
      </c>
      <c r="L12" s="1">
        <v>67</v>
      </c>
      <c r="M12" s="1" t="s">
        <v>48</v>
      </c>
      <c r="N12" s="1" t="s">
        <v>79</v>
      </c>
      <c r="O12" s="1" t="s">
        <v>66</v>
      </c>
      <c r="P12" s="1" t="s">
        <v>63</v>
      </c>
      <c r="Q12" s="73" t="s">
        <v>50</v>
      </c>
      <c r="R12" s="73"/>
      <c r="S12" s="75" t="s">
        <v>250</v>
      </c>
      <c r="T12" s="83" t="s">
        <v>80</v>
      </c>
      <c r="U12" s="9" t="s">
        <v>68</v>
      </c>
      <c r="V12" s="5"/>
      <c r="W12"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2" s="38" t="str">
        <f>IF(TGebouw[[#This Row],[Bwk Interieur]]="Ja",_xlfn.IFNA(LOOKUP(TGebouw[[#This Row],[BVO m2]],Staffel[Van m2 bvo],Staffel[B: Interieur bedrag]),""),"")</f>
        <v/>
      </c>
      <c r="Y12" s="38" t="str">
        <f>IF(OR(TGebouw[[#This Row],[Label]]="nvt",TGebouw[[#This Row],[Label]]="ntb"),"",
    IF(AND(TGebouw[[#This Row],[Verduurzamingsmoment]]="≤ 2030",
           OR(TGebouw[[#This Row],[Datum Label]]&lt;DATE(2021,1,1),TGebouw[[#This Row],[Label]]="Geen")),
        _xlfn.IFNA(LOOKUP(TGebouw[[#This Row],[BVO m2]],Staffel[Van m2 bvo],Staffel[C: Label bedrag]),""),
    "")
)</f>
        <v/>
      </c>
      <c r="Z12" s="38" t="str">
        <f>IF(OR(TGebouw[[#This Row],[Label]]="nvt",TGebouw[[#This Row],[Label]]="ntb"),"",
    IF(AND(TGebouw[[#This Row],[Verduurzamingsmoment]]="≤ 2030",
           OR(TGebouw[[#This Row],[Mtwerkdatum]]&lt;DATE(2021,1,1),TGebouw[[#This Row],[Label]]="Geen")),
        _xlfn.IFNA(LOOKUP(TGebouw[[#This Row],[BVO m2]],Staffel[Van m2 bvo],Staffel[D: Maatwerk bedrag]),""),
    "")
)</f>
        <v/>
      </c>
      <c r="AA12" s="38" t="str">
        <f>IF(OR(TGebouw[[#This Row],[Onderhoudsniveau]]="Afstoot, sloop, renovatieplan",TGebouw[[#This Row],[Onderhoudsniveau]]="Leegstand",TGebouw[[#This Row],[Verduurzamingsmoment]]="≤ 2030"),"",
        _xlfn.IFNA(LOOKUP(TGebouw[[#This Row],[BVO m2]],Staffel[Van m2 bvo],Staffel[E: DZH Verkort bedrag]),"")
)</f>
        <v/>
      </c>
      <c r="AB12" s="38" t="str">
        <f>IF(OR(TGebouw[[#This Row],[Onderhoudsniveau]]="basis",TGebouw[[#This Row],[Onderhoudsniveau]]="Plus"),_xlfn.IFNA(LOOKUP(TGebouw[[#This Row],[BVO m2]],Staffel[Van m2 bvo],Staffel[F: DMJOP bedrag]),""),"")</f>
        <v/>
      </c>
      <c r="AC12" s="38">
        <f>IF(OR(TGebouw[[#This Row],[Onderhoudsniveau]]="basis",TGebouw[[#This Row],[Onderhoudsniveau]]="Plus"),"",_xlfn.IFNA(LOOKUP(TGebouw[[#This Row],[BVO m2]],Staffel[Van m2 bvo],Staffel[G: Leegstand bedrag]),""))</f>
        <v>0</v>
      </c>
      <c r="AD12" s="1" t="s">
        <v>69</v>
      </c>
      <c r="AE12" s="1"/>
    </row>
    <row r="13" spans="1:31" customFormat="1" ht="30" x14ac:dyDescent="0.25">
      <c r="A13" s="1" t="str">
        <f>IF(TGebouw[[#This Row],[Monument]]="",IF(TGebouw[[#This Row],[Perceel OH]]="van Dorp (1)","P1",IF(TGebouw[[#This Row],[Perceel OH]]="Unica (2)","P2")),"PM")</f>
        <v>PM</v>
      </c>
      <c r="B13" s="1" t="s">
        <v>47</v>
      </c>
      <c r="C13" s="1" t="s">
        <v>97</v>
      </c>
      <c r="D13" s="1">
        <v>61</v>
      </c>
      <c r="E13" s="1" t="s">
        <v>98</v>
      </c>
      <c r="F13" s="1" t="s">
        <v>85</v>
      </c>
      <c r="G13" s="1" t="s">
        <v>86</v>
      </c>
      <c r="H13" s="1" t="s">
        <v>99</v>
      </c>
      <c r="I13" s="6" t="s">
        <v>100</v>
      </c>
      <c r="J13" s="6" t="s">
        <v>101</v>
      </c>
      <c r="K13" s="1">
        <v>1800</v>
      </c>
      <c r="L13" s="1">
        <v>54</v>
      </c>
      <c r="M13" s="1" t="s">
        <v>48</v>
      </c>
      <c r="N13" s="1" t="s">
        <v>79</v>
      </c>
      <c r="O13" s="1" t="s">
        <v>66</v>
      </c>
      <c r="P13" s="1" t="s">
        <v>63</v>
      </c>
      <c r="Q13" s="73" t="s">
        <v>50</v>
      </c>
      <c r="R13" s="73"/>
      <c r="S13" s="75" t="s">
        <v>250</v>
      </c>
      <c r="T13" s="83" t="s">
        <v>80</v>
      </c>
      <c r="U13" s="9" t="s">
        <v>68</v>
      </c>
      <c r="V13" s="5"/>
      <c r="W13"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3" s="38" t="str">
        <f>IF(TGebouw[[#This Row],[Bwk Interieur]]="Ja",_xlfn.IFNA(LOOKUP(TGebouw[[#This Row],[BVO m2]],Staffel[Van m2 bvo],Staffel[B: Interieur bedrag]),""),"")</f>
        <v/>
      </c>
      <c r="Y13" s="38" t="str">
        <f>IF(OR(TGebouw[[#This Row],[Label]]="nvt",TGebouw[[#This Row],[Label]]="ntb"),"",
    IF(AND(TGebouw[[#This Row],[Verduurzamingsmoment]]="≤ 2030",
           OR(TGebouw[[#This Row],[Datum Label]]&lt;DATE(2021,1,1),TGebouw[[#This Row],[Label]]="Geen")),
        _xlfn.IFNA(LOOKUP(TGebouw[[#This Row],[BVO m2]],Staffel[Van m2 bvo],Staffel[C: Label bedrag]),""),
    "")
)</f>
        <v/>
      </c>
      <c r="Z13" s="38" t="str">
        <f>IF(OR(TGebouw[[#This Row],[Label]]="nvt",TGebouw[[#This Row],[Label]]="ntb"),"",
    IF(AND(TGebouw[[#This Row],[Verduurzamingsmoment]]="≤ 2030",
           OR(TGebouw[[#This Row],[Mtwerkdatum]]&lt;DATE(2021,1,1),TGebouw[[#This Row],[Label]]="Geen")),
        _xlfn.IFNA(LOOKUP(TGebouw[[#This Row],[BVO m2]],Staffel[Van m2 bvo],Staffel[D: Maatwerk bedrag]),""),
    "")
)</f>
        <v/>
      </c>
      <c r="AA13" s="38" t="str">
        <f>IF(OR(TGebouw[[#This Row],[Onderhoudsniveau]]="Afstoot, sloop, renovatieplan",TGebouw[[#This Row],[Onderhoudsniveau]]="Leegstand",TGebouw[[#This Row],[Verduurzamingsmoment]]="≤ 2030"),"",
        _xlfn.IFNA(LOOKUP(TGebouw[[#This Row],[BVO m2]],Staffel[Van m2 bvo],Staffel[E: DZH Verkort bedrag]),"")
)</f>
        <v/>
      </c>
      <c r="AB13" s="38" t="str">
        <f>IF(OR(TGebouw[[#This Row],[Onderhoudsniveau]]="basis",TGebouw[[#This Row],[Onderhoudsniveau]]="Plus"),_xlfn.IFNA(LOOKUP(TGebouw[[#This Row],[BVO m2]],Staffel[Van m2 bvo],Staffel[F: DMJOP bedrag]),""),"")</f>
        <v/>
      </c>
      <c r="AC13" s="38">
        <f>IF(OR(TGebouw[[#This Row],[Onderhoudsniveau]]="basis",TGebouw[[#This Row],[Onderhoudsniveau]]="Plus"),"",_xlfn.IFNA(LOOKUP(TGebouw[[#This Row],[BVO m2]],Staffel[Van m2 bvo],Staffel[G: Leegstand bedrag]),""))</f>
        <v>0</v>
      </c>
      <c r="AD13" s="1" t="s">
        <v>69</v>
      </c>
      <c r="AE13" s="1"/>
    </row>
    <row r="14" spans="1:31" customFormat="1" ht="30" x14ac:dyDescent="0.25">
      <c r="A14" s="1" t="str">
        <f>IF(TGebouw[[#This Row],[Monument]]="",IF(TGebouw[[#This Row],[Perceel OH]]="van Dorp (1)","P1",IF(TGebouw[[#This Row],[Perceel OH]]="Unica (2)","P2")),"PM")</f>
        <v>PM</v>
      </c>
      <c r="B14" s="1" t="s">
        <v>47</v>
      </c>
      <c r="C14" s="1" t="s">
        <v>105</v>
      </c>
      <c r="D14" s="1">
        <v>59</v>
      </c>
      <c r="E14" s="1"/>
      <c r="F14" s="1" t="s">
        <v>85</v>
      </c>
      <c r="G14" s="1" t="s">
        <v>86</v>
      </c>
      <c r="H14" s="1" t="s">
        <v>106</v>
      </c>
      <c r="I14" s="6" t="s">
        <v>107</v>
      </c>
      <c r="J14" s="6" t="s">
        <v>108</v>
      </c>
      <c r="K14" s="1">
        <v>1815</v>
      </c>
      <c r="L14" s="1">
        <v>151</v>
      </c>
      <c r="M14" s="1" t="s">
        <v>48</v>
      </c>
      <c r="N14" s="1" t="s">
        <v>103</v>
      </c>
      <c r="O14" s="1" t="s">
        <v>66</v>
      </c>
      <c r="P14" s="1" t="s">
        <v>109</v>
      </c>
      <c r="Q14" s="73" t="s">
        <v>50</v>
      </c>
      <c r="R14" s="73" t="s">
        <v>77</v>
      </c>
      <c r="S14" s="75" t="s">
        <v>250</v>
      </c>
      <c r="T14" s="83" t="s">
        <v>110</v>
      </c>
      <c r="U14" s="9">
        <v>44104</v>
      </c>
      <c r="V14" s="5">
        <v>44104</v>
      </c>
      <c r="W14"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4" s="38" t="str">
        <f>IF(TGebouw[[#This Row],[Bwk Interieur]]="Ja",_xlfn.IFNA(LOOKUP(TGebouw[[#This Row],[BVO m2]],Staffel[Van m2 bvo],Staffel[B: Interieur bedrag]),""),"")</f>
        <v/>
      </c>
      <c r="Y14" s="38" t="str">
        <f>IF(OR(TGebouw[[#This Row],[Label]]="nvt",TGebouw[[#This Row],[Label]]="ntb"),"",
    IF(AND(TGebouw[[#This Row],[Verduurzamingsmoment]]="≤ 2030",
           OR(TGebouw[[#This Row],[Datum Label]]&lt;DATE(2021,1,1),TGebouw[[#This Row],[Label]]="Geen")),
        _xlfn.IFNA(LOOKUP(TGebouw[[#This Row],[BVO m2]],Staffel[Van m2 bvo],Staffel[C: Label bedrag]),""),
    "")
)</f>
        <v/>
      </c>
      <c r="Z14" s="38" t="str">
        <f>IF(OR(TGebouw[[#This Row],[Label]]="nvt",TGebouw[[#This Row],[Label]]="ntb"),"",
    IF(AND(TGebouw[[#This Row],[Verduurzamingsmoment]]="≤ 2030",
           OR(TGebouw[[#This Row],[Mtwerkdatum]]&lt;DATE(2021,1,1),TGebouw[[#This Row],[Label]]="Geen")),
        _xlfn.IFNA(LOOKUP(TGebouw[[#This Row],[BVO m2]],Staffel[Van m2 bvo],Staffel[D: Maatwerk bedrag]),""),
    "")
)</f>
        <v/>
      </c>
      <c r="AA14" s="38" t="str">
        <f>IF(OR(TGebouw[[#This Row],[Onderhoudsniveau]]="Afstoot, sloop, renovatieplan",TGebouw[[#This Row],[Onderhoudsniveau]]="Leegstand",TGebouw[[#This Row],[Verduurzamingsmoment]]="≤ 2030"),"",
        _xlfn.IFNA(LOOKUP(TGebouw[[#This Row],[BVO m2]],Staffel[Van m2 bvo],Staffel[E: DZH Verkort bedrag]),"")
)</f>
        <v/>
      </c>
      <c r="AB14" s="38" t="str">
        <f>IF(OR(TGebouw[[#This Row],[Onderhoudsniveau]]="basis",TGebouw[[#This Row],[Onderhoudsniveau]]="Plus"),_xlfn.IFNA(LOOKUP(TGebouw[[#This Row],[BVO m2]],Staffel[Van m2 bvo],Staffel[F: DMJOP bedrag]),""),"")</f>
        <v/>
      </c>
      <c r="AC14" s="38">
        <f>IF(OR(TGebouw[[#This Row],[Onderhoudsniveau]]="basis",TGebouw[[#This Row],[Onderhoudsniveau]]="Plus"),"",_xlfn.IFNA(LOOKUP(TGebouw[[#This Row],[BVO m2]],Staffel[Van m2 bvo],Staffel[G: Leegstand bedrag]),""))</f>
        <v>0</v>
      </c>
      <c r="AD14" s="1">
        <v>88</v>
      </c>
      <c r="AE14" s="1">
        <v>919708</v>
      </c>
    </row>
    <row r="15" spans="1:31" customFormat="1" ht="30" x14ac:dyDescent="0.25">
      <c r="A15" s="1" t="str">
        <f>IF(TGebouw[[#This Row],[Monument]]="",IF(TGebouw[[#This Row],[Perceel OH]]="van Dorp (1)","P1",IF(TGebouw[[#This Row],[Perceel OH]]="Unica (2)","P2")),"PM")</f>
        <v>PM</v>
      </c>
      <c r="B15" s="1" t="s">
        <v>47</v>
      </c>
      <c r="C15" s="1" t="s">
        <v>111</v>
      </c>
      <c r="D15" s="1">
        <v>59</v>
      </c>
      <c r="E15" s="1" t="s">
        <v>55</v>
      </c>
      <c r="F15" s="1" t="s">
        <v>85</v>
      </c>
      <c r="G15" s="1" t="s">
        <v>86</v>
      </c>
      <c r="H15" s="1"/>
      <c r="I15" s="6" t="s">
        <v>112</v>
      </c>
      <c r="J15" s="6" t="s">
        <v>113</v>
      </c>
      <c r="K15" s="1">
        <v>1800</v>
      </c>
      <c r="L15" s="1">
        <v>464</v>
      </c>
      <c r="M15" s="1" t="s">
        <v>48</v>
      </c>
      <c r="N15" s="1" t="s">
        <v>103</v>
      </c>
      <c r="O15" s="1" t="s">
        <v>66</v>
      </c>
      <c r="P15" s="1" t="s">
        <v>49</v>
      </c>
      <c r="Q15" s="73" t="s">
        <v>50</v>
      </c>
      <c r="R15" s="73" t="s">
        <v>77</v>
      </c>
      <c r="S15" s="75" t="s">
        <v>250</v>
      </c>
      <c r="T15" s="83" t="s">
        <v>53</v>
      </c>
      <c r="U15" s="9">
        <v>44118</v>
      </c>
      <c r="V15" s="5">
        <v>44118</v>
      </c>
      <c r="W15"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5" s="38" t="str">
        <f>IF(TGebouw[[#This Row],[Bwk Interieur]]="Ja",_xlfn.IFNA(LOOKUP(TGebouw[[#This Row],[BVO m2]],Staffel[Van m2 bvo],Staffel[B: Interieur bedrag]),""),"")</f>
        <v/>
      </c>
      <c r="Y15" s="38" t="str">
        <f>IF(OR(TGebouw[[#This Row],[Label]]="nvt",TGebouw[[#This Row],[Label]]="ntb"),"",
    IF(AND(TGebouw[[#This Row],[Verduurzamingsmoment]]="≤ 2030",
           OR(TGebouw[[#This Row],[Datum Label]]&lt;DATE(2021,1,1),TGebouw[[#This Row],[Label]]="Geen")),
        _xlfn.IFNA(LOOKUP(TGebouw[[#This Row],[BVO m2]],Staffel[Van m2 bvo],Staffel[C: Label bedrag]),""),
    "")
)</f>
        <v/>
      </c>
      <c r="Z15" s="38" t="str">
        <f>IF(OR(TGebouw[[#This Row],[Label]]="nvt",TGebouw[[#This Row],[Label]]="ntb"),"",
    IF(AND(TGebouw[[#This Row],[Verduurzamingsmoment]]="≤ 2030",
           OR(TGebouw[[#This Row],[Mtwerkdatum]]&lt;DATE(2021,1,1),TGebouw[[#This Row],[Label]]="Geen")),
        _xlfn.IFNA(LOOKUP(TGebouw[[#This Row],[BVO m2]],Staffel[Van m2 bvo],Staffel[D: Maatwerk bedrag]),""),
    "")
)</f>
        <v/>
      </c>
      <c r="AA15" s="38" t="str">
        <f>IF(OR(TGebouw[[#This Row],[Onderhoudsniveau]]="Afstoot, sloop, renovatieplan",TGebouw[[#This Row],[Onderhoudsniveau]]="Leegstand",TGebouw[[#This Row],[Verduurzamingsmoment]]="≤ 2030"),"",
        _xlfn.IFNA(LOOKUP(TGebouw[[#This Row],[BVO m2]],Staffel[Van m2 bvo],Staffel[E: DZH Verkort bedrag]),"")
)</f>
        <v/>
      </c>
      <c r="AB15" s="38" t="str">
        <f>IF(OR(TGebouw[[#This Row],[Onderhoudsniveau]]="basis",TGebouw[[#This Row],[Onderhoudsniveau]]="Plus"),_xlfn.IFNA(LOOKUP(TGebouw[[#This Row],[BVO m2]],Staffel[Van m2 bvo],Staffel[F: DMJOP bedrag]),""),"")</f>
        <v/>
      </c>
      <c r="AC15" s="38">
        <f>IF(OR(TGebouw[[#This Row],[Onderhoudsniveau]]="basis",TGebouw[[#This Row],[Onderhoudsniveau]]="Plus"),"",_xlfn.IFNA(LOOKUP(TGebouw[[#This Row],[BVO m2]],Staffel[Van m2 bvo],Staffel[G: Leegstand bedrag]),""))</f>
        <v>0</v>
      </c>
      <c r="AD15" s="1">
        <v>103</v>
      </c>
      <c r="AE15" s="1">
        <v>919709</v>
      </c>
    </row>
    <row r="16" spans="1:31" customFormat="1" ht="30" x14ac:dyDescent="0.25">
      <c r="A16" s="1" t="str">
        <f>IF(TGebouw[[#This Row],[Monument]]="",IF(TGebouw[[#This Row],[Perceel OH]]="van Dorp (1)","P1",IF(TGebouw[[#This Row],[Perceel OH]]="Unica (2)","P2")),"PM")</f>
        <v>PM</v>
      </c>
      <c r="B16" s="1" t="s">
        <v>47</v>
      </c>
      <c r="C16" s="1" t="s">
        <v>114</v>
      </c>
      <c r="D16" s="1">
        <v>63</v>
      </c>
      <c r="E16" s="1"/>
      <c r="F16" s="1" t="s">
        <v>85</v>
      </c>
      <c r="G16" s="1" t="s">
        <v>86</v>
      </c>
      <c r="H16" s="1" t="s">
        <v>58</v>
      </c>
      <c r="I16" s="6" t="s">
        <v>115</v>
      </c>
      <c r="J16" s="6" t="s">
        <v>116</v>
      </c>
      <c r="K16" s="1">
        <v>1815</v>
      </c>
      <c r="L16" s="1">
        <v>352</v>
      </c>
      <c r="M16" s="1" t="s">
        <v>48</v>
      </c>
      <c r="N16" s="1" t="s">
        <v>103</v>
      </c>
      <c r="O16" s="1" t="s">
        <v>66</v>
      </c>
      <c r="P16" s="1" t="s">
        <v>63</v>
      </c>
      <c r="Q16" s="73" t="s">
        <v>50</v>
      </c>
      <c r="R16" s="73" t="s">
        <v>77</v>
      </c>
      <c r="S16" s="75" t="s">
        <v>250</v>
      </c>
      <c r="T16" s="83" t="s">
        <v>117</v>
      </c>
      <c r="U16" s="9">
        <v>44104</v>
      </c>
      <c r="V16" s="5"/>
      <c r="W16"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6" s="38" t="str">
        <f>IF(TGebouw[[#This Row],[Bwk Interieur]]="Ja",_xlfn.IFNA(LOOKUP(TGebouw[[#This Row],[BVO m2]],Staffel[Van m2 bvo],Staffel[B: Interieur bedrag]),""),"")</f>
        <v/>
      </c>
      <c r="Y16" s="38" t="str">
        <f>IF(OR(TGebouw[[#This Row],[Label]]="nvt",TGebouw[[#This Row],[Label]]="ntb"),"",
    IF(AND(TGebouw[[#This Row],[Verduurzamingsmoment]]="≤ 2030",
           OR(TGebouw[[#This Row],[Datum Label]]&lt;DATE(2021,1,1),TGebouw[[#This Row],[Label]]="Geen")),
        _xlfn.IFNA(LOOKUP(TGebouw[[#This Row],[BVO m2]],Staffel[Van m2 bvo],Staffel[C: Label bedrag]),""),
    "")
)</f>
        <v/>
      </c>
      <c r="Z16" s="38" t="str">
        <f>IF(OR(TGebouw[[#This Row],[Label]]="nvt",TGebouw[[#This Row],[Label]]="ntb"),"",
    IF(AND(TGebouw[[#This Row],[Verduurzamingsmoment]]="≤ 2030",
           OR(TGebouw[[#This Row],[Mtwerkdatum]]&lt;DATE(2021,1,1),TGebouw[[#This Row],[Label]]="Geen")),
        _xlfn.IFNA(LOOKUP(TGebouw[[#This Row],[BVO m2]],Staffel[Van m2 bvo],Staffel[D: Maatwerk bedrag]),""),
    "")
)</f>
        <v/>
      </c>
      <c r="AA16" s="38" t="str">
        <f>IF(OR(TGebouw[[#This Row],[Onderhoudsniveau]]="Afstoot, sloop, renovatieplan",TGebouw[[#This Row],[Onderhoudsniveau]]="Leegstand",TGebouw[[#This Row],[Verduurzamingsmoment]]="≤ 2030"),"",
        _xlfn.IFNA(LOOKUP(TGebouw[[#This Row],[BVO m2]],Staffel[Van m2 bvo],Staffel[E: DZH Verkort bedrag]),"")
)</f>
        <v/>
      </c>
      <c r="AB16" s="38" t="str">
        <f>IF(OR(TGebouw[[#This Row],[Onderhoudsniveau]]="basis",TGebouw[[#This Row],[Onderhoudsniveau]]="Plus"),_xlfn.IFNA(LOOKUP(TGebouw[[#This Row],[BVO m2]],Staffel[Van m2 bvo],Staffel[F: DMJOP bedrag]),""),"")</f>
        <v/>
      </c>
      <c r="AC16" s="38">
        <f>IF(OR(TGebouw[[#This Row],[Onderhoudsniveau]]="basis",TGebouw[[#This Row],[Onderhoudsniveau]]="Plus"),"",_xlfn.IFNA(LOOKUP(TGebouw[[#This Row],[BVO m2]],Staffel[Van m2 bvo],Staffel[G: Leegstand bedrag]),""))</f>
        <v>0</v>
      </c>
      <c r="AD16" s="1">
        <v>68</v>
      </c>
      <c r="AE16" s="1">
        <v>919714</v>
      </c>
    </row>
    <row r="17" spans="1:31" ht="30" x14ac:dyDescent="0.25">
      <c r="A17" s="1" t="str">
        <f>IF(TGebouw[[#This Row],[Monument]]="",IF(TGebouw[[#This Row],[Perceel OH]]="van Dorp (1)","P1",IF(TGebouw[[#This Row],[Perceel OH]]="Unica (2)","P2")),"PM")</f>
        <v>PM</v>
      </c>
      <c r="B17" s="1" t="s">
        <v>47</v>
      </c>
      <c r="C17" s="1" t="s">
        <v>118</v>
      </c>
      <c r="D17" s="1">
        <v>65</v>
      </c>
      <c r="E17" s="1"/>
      <c r="F17" s="1" t="s">
        <v>85</v>
      </c>
      <c r="G17" s="1" t="s">
        <v>86</v>
      </c>
      <c r="H17" s="1"/>
      <c r="I17" s="6" t="s">
        <v>119</v>
      </c>
      <c r="J17" s="6" t="s">
        <v>120</v>
      </c>
      <c r="K17" s="1">
        <v>1800</v>
      </c>
      <c r="L17" s="1">
        <v>293</v>
      </c>
      <c r="M17" s="1" t="s">
        <v>48</v>
      </c>
      <c r="N17" s="1" t="s">
        <v>103</v>
      </c>
      <c r="O17" s="1" t="s">
        <v>66</v>
      </c>
      <c r="P17" s="1" t="s">
        <v>49</v>
      </c>
      <c r="Q17" s="73" t="s">
        <v>50</v>
      </c>
      <c r="R17" s="73" t="s">
        <v>77</v>
      </c>
      <c r="S17" s="75" t="s">
        <v>250</v>
      </c>
      <c r="T17" s="83" t="s">
        <v>117</v>
      </c>
      <c r="U17" s="9">
        <v>44117</v>
      </c>
      <c r="V17" s="5">
        <v>44117</v>
      </c>
      <c r="W17"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7" s="38" t="str">
        <f>IF(TGebouw[[#This Row],[Bwk Interieur]]="Ja",_xlfn.IFNA(LOOKUP(TGebouw[[#This Row],[BVO m2]],Staffel[Van m2 bvo],Staffel[B: Interieur bedrag]),""),"")</f>
        <v/>
      </c>
      <c r="Y17" s="38" t="str">
        <f>IF(OR(TGebouw[[#This Row],[Label]]="nvt",TGebouw[[#This Row],[Label]]="ntb"),"",
    IF(AND(TGebouw[[#This Row],[Verduurzamingsmoment]]="≤ 2030",
           OR(TGebouw[[#This Row],[Datum Label]]&lt;DATE(2021,1,1),TGebouw[[#This Row],[Label]]="Geen")),
        _xlfn.IFNA(LOOKUP(TGebouw[[#This Row],[BVO m2]],Staffel[Van m2 bvo],Staffel[C: Label bedrag]),""),
    "")
)</f>
        <v/>
      </c>
      <c r="Z17" s="38" t="str">
        <f>IF(OR(TGebouw[[#This Row],[Label]]="nvt",TGebouw[[#This Row],[Label]]="ntb"),"",
    IF(AND(TGebouw[[#This Row],[Verduurzamingsmoment]]="≤ 2030",
           OR(TGebouw[[#This Row],[Mtwerkdatum]]&lt;DATE(2021,1,1),TGebouw[[#This Row],[Label]]="Geen")),
        _xlfn.IFNA(LOOKUP(TGebouw[[#This Row],[BVO m2]],Staffel[Van m2 bvo],Staffel[D: Maatwerk bedrag]),""),
    "")
)</f>
        <v/>
      </c>
      <c r="AA17" s="38" t="str">
        <f>IF(OR(TGebouw[[#This Row],[Onderhoudsniveau]]="Afstoot, sloop, renovatieplan",TGebouw[[#This Row],[Onderhoudsniveau]]="Leegstand",TGebouw[[#This Row],[Verduurzamingsmoment]]="≤ 2030"),"",
        _xlfn.IFNA(LOOKUP(TGebouw[[#This Row],[BVO m2]],Staffel[Van m2 bvo],Staffel[E: DZH Verkort bedrag]),"")
)</f>
        <v/>
      </c>
      <c r="AB17" s="38" t="str">
        <f>IF(OR(TGebouw[[#This Row],[Onderhoudsniveau]]="basis",TGebouw[[#This Row],[Onderhoudsniveau]]="Plus"),_xlfn.IFNA(LOOKUP(TGebouw[[#This Row],[BVO m2]],Staffel[Van m2 bvo],Staffel[F: DMJOP bedrag]),""),"")</f>
        <v/>
      </c>
      <c r="AC17" s="38">
        <f>IF(OR(TGebouw[[#This Row],[Onderhoudsniveau]]="basis",TGebouw[[#This Row],[Onderhoudsniveau]]="Plus"),"",_xlfn.IFNA(LOOKUP(TGebouw[[#This Row],[BVO m2]],Staffel[Van m2 bvo],Staffel[G: Leegstand bedrag]),""))</f>
        <v>0</v>
      </c>
      <c r="AD17" s="1" t="s">
        <v>69</v>
      </c>
      <c r="AE17" s="1">
        <v>919715</v>
      </c>
    </row>
    <row r="18" spans="1:31" customFormat="1" ht="30" x14ac:dyDescent="0.25">
      <c r="A18" s="1" t="str">
        <f>IF(TGebouw[[#This Row],[Monument]]="",IF(TGebouw[[#This Row],[Perceel OH]]="van Dorp (1)","P1",IF(TGebouw[[#This Row],[Perceel OH]]="Unica (2)","P2")),"PM")</f>
        <v>PM</v>
      </c>
      <c r="B18" s="1" t="s">
        <v>47</v>
      </c>
      <c r="C18" s="1" t="s">
        <v>230</v>
      </c>
      <c r="D18" s="1">
        <v>65</v>
      </c>
      <c r="E18" s="1" t="s">
        <v>55</v>
      </c>
      <c r="F18" s="1" t="s">
        <v>85</v>
      </c>
      <c r="G18" s="1" t="s">
        <v>86</v>
      </c>
      <c r="H18" s="1" t="s">
        <v>58</v>
      </c>
      <c r="I18" s="6" t="s">
        <v>119</v>
      </c>
      <c r="J18" s="6" t="s">
        <v>231</v>
      </c>
      <c r="K18" s="1">
        <v>1800</v>
      </c>
      <c r="L18" s="1">
        <v>157</v>
      </c>
      <c r="M18" s="1" t="s">
        <v>48</v>
      </c>
      <c r="N18" s="1" t="s">
        <v>103</v>
      </c>
      <c r="O18" s="1" t="s">
        <v>66</v>
      </c>
      <c r="P18" s="1" t="s">
        <v>149</v>
      </c>
      <c r="Q18" s="73" t="s">
        <v>50</v>
      </c>
      <c r="R18" s="73" t="s">
        <v>77</v>
      </c>
      <c r="S18" s="75" t="s">
        <v>250</v>
      </c>
      <c r="T18" s="83" t="s">
        <v>102</v>
      </c>
      <c r="U18" s="9">
        <v>44117</v>
      </c>
      <c r="V18" s="5">
        <v>44117</v>
      </c>
      <c r="W18"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8" s="38" t="str">
        <f>IF(TGebouw[[#This Row],[Bwk Interieur]]="Ja",_xlfn.IFNA(LOOKUP(TGebouw[[#This Row],[BVO m2]],Staffel[Van m2 bvo],Staffel[B: Interieur bedrag]),""),"")</f>
        <v/>
      </c>
      <c r="Y18" s="38" t="str">
        <f>IF(OR(TGebouw[[#This Row],[Label]]="nvt",TGebouw[[#This Row],[Label]]="ntb"),"",
    IF(AND(TGebouw[[#This Row],[Verduurzamingsmoment]]="≤ 2030",
           OR(TGebouw[[#This Row],[Datum Label]]&lt;DATE(2021,1,1),TGebouw[[#This Row],[Label]]="Geen")),
        _xlfn.IFNA(LOOKUP(TGebouw[[#This Row],[BVO m2]],Staffel[Van m2 bvo],Staffel[C: Label bedrag]),""),
    "")
)</f>
        <v/>
      </c>
      <c r="Z18" s="38" t="str">
        <f>IF(OR(TGebouw[[#This Row],[Label]]="nvt",TGebouw[[#This Row],[Label]]="ntb"),"",
    IF(AND(TGebouw[[#This Row],[Verduurzamingsmoment]]="≤ 2030",
           OR(TGebouw[[#This Row],[Mtwerkdatum]]&lt;DATE(2021,1,1),TGebouw[[#This Row],[Label]]="Geen")),
        _xlfn.IFNA(LOOKUP(TGebouw[[#This Row],[BVO m2]],Staffel[Van m2 bvo],Staffel[D: Maatwerk bedrag]),""),
    "")
)</f>
        <v/>
      </c>
      <c r="AA18" s="38" t="str">
        <f>IF(OR(TGebouw[[#This Row],[Onderhoudsniveau]]="Afstoot, sloop, renovatieplan",TGebouw[[#This Row],[Onderhoudsniveau]]="Leegstand",TGebouw[[#This Row],[Verduurzamingsmoment]]="≤ 2030"),"",
        _xlfn.IFNA(LOOKUP(TGebouw[[#This Row],[BVO m2]],Staffel[Van m2 bvo],Staffel[E: DZH Verkort bedrag]),"")
)</f>
        <v/>
      </c>
      <c r="AB18" s="38" t="str">
        <f>IF(OR(TGebouw[[#This Row],[Onderhoudsniveau]]="basis",TGebouw[[#This Row],[Onderhoudsniveau]]="Plus"),_xlfn.IFNA(LOOKUP(TGebouw[[#This Row],[BVO m2]],Staffel[Van m2 bvo],Staffel[F: DMJOP bedrag]),""),"")</f>
        <v/>
      </c>
      <c r="AC18" s="38">
        <f>IF(OR(TGebouw[[#This Row],[Onderhoudsniveau]]="basis",TGebouw[[#This Row],[Onderhoudsniveau]]="Plus"),"",_xlfn.IFNA(LOOKUP(TGebouw[[#This Row],[BVO m2]],Staffel[Van m2 bvo],Staffel[G: Leegstand bedrag]),""))</f>
        <v>0</v>
      </c>
      <c r="AD18" s="1">
        <v>97</v>
      </c>
      <c r="AE18" s="1">
        <v>919716</v>
      </c>
    </row>
    <row r="19" spans="1:31" customFormat="1" ht="30" x14ac:dyDescent="0.25">
      <c r="A19" s="1" t="str">
        <f>IF(TGebouw[[#This Row],[Monument]]="",IF(TGebouw[[#This Row],[Perceel OH]]="van Dorp (1)","P1",IF(TGebouw[[#This Row],[Perceel OH]]="Unica (2)","P2")),"PM")</f>
        <v>PM</v>
      </c>
      <c r="B19" s="1" t="s">
        <v>122</v>
      </c>
      <c r="C19" s="1" t="s">
        <v>123</v>
      </c>
      <c r="D19" s="1">
        <v>70</v>
      </c>
      <c r="E19" s="1"/>
      <c r="F19" s="1" t="s">
        <v>124</v>
      </c>
      <c r="G19" s="1" t="s">
        <v>125</v>
      </c>
      <c r="H19" s="1" t="s">
        <v>126</v>
      </c>
      <c r="I19" s="6" t="s">
        <v>127</v>
      </c>
      <c r="J19" s="6" t="s">
        <v>128</v>
      </c>
      <c r="K19" s="1">
        <v>1950</v>
      </c>
      <c r="L19" s="1">
        <v>6624</v>
      </c>
      <c r="M19" s="1" t="s">
        <v>48</v>
      </c>
      <c r="N19" s="1" t="s">
        <v>79</v>
      </c>
      <c r="O19" s="1" t="s">
        <v>66</v>
      </c>
      <c r="P19" s="1" t="s">
        <v>63</v>
      </c>
      <c r="Q19" s="73" t="s">
        <v>50</v>
      </c>
      <c r="R19" s="73"/>
      <c r="S19" s="75" t="s">
        <v>250</v>
      </c>
      <c r="T19" s="83" t="s">
        <v>82</v>
      </c>
      <c r="U19" s="9" t="s">
        <v>68</v>
      </c>
      <c r="V19" s="5"/>
      <c r="W19"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9" s="38" t="str">
        <f>IF(TGebouw[[#This Row],[Bwk Interieur]]="Ja",_xlfn.IFNA(LOOKUP(TGebouw[[#This Row],[BVO m2]],Staffel[Van m2 bvo],Staffel[B: Interieur bedrag]),""),"")</f>
        <v/>
      </c>
      <c r="Y19" s="38" t="str">
        <f>IF(OR(TGebouw[[#This Row],[Label]]="nvt",TGebouw[[#This Row],[Label]]="ntb"),"",
    IF(AND(TGebouw[[#This Row],[Verduurzamingsmoment]]="≤ 2030",
           OR(TGebouw[[#This Row],[Datum Label]]&lt;DATE(2021,1,1),TGebouw[[#This Row],[Label]]="Geen")),
        _xlfn.IFNA(LOOKUP(TGebouw[[#This Row],[BVO m2]],Staffel[Van m2 bvo],Staffel[C: Label bedrag]),""),
    "")
)</f>
        <v/>
      </c>
      <c r="Z19" s="38" t="str">
        <f>IF(OR(TGebouw[[#This Row],[Label]]="nvt",TGebouw[[#This Row],[Label]]="ntb"),"",
    IF(AND(TGebouw[[#This Row],[Verduurzamingsmoment]]="≤ 2030",
           OR(TGebouw[[#This Row],[Mtwerkdatum]]&lt;DATE(2021,1,1),TGebouw[[#This Row],[Label]]="Geen")),
        _xlfn.IFNA(LOOKUP(TGebouw[[#This Row],[BVO m2]],Staffel[Van m2 bvo],Staffel[D: Maatwerk bedrag]),""),
    "")
)</f>
        <v/>
      </c>
      <c r="AA19" s="38" t="str">
        <f>IF(OR(TGebouw[[#This Row],[Onderhoudsniveau]]="Afstoot, sloop, renovatieplan",TGebouw[[#This Row],[Onderhoudsniveau]]="Leegstand",TGebouw[[#This Row],[Verduurzamingsmoment]]="≤ 2030"),"",
        _xlfn.IFNA(LOOKUP(TGebouw[[#This Row],[BVO m2]],Staffel[Van m2 bvo],Staffel[E: DZH Verkort bedrag]),"")
)</f>
        <v/>
      </c>
      <c r="AB19" s="38" t="str">
        <f>IF(OR(TGebouw[[#This Row],[Onderhoudsniveau]]="basis",TGebouw[[#This Row],[Onderhoudsniveau]]="Plus"),_xlfn.IFNA(LOOKUP(TGebouw[[#This Row],[BVO m2]],Staffel[Van m2 bvo],Staffel[F: DMJOP bedrag]),""),"")</f>
        <v/>
      </c>
      <c r="AC19" s="38">
        <f>IF(OR(TGebouw[[#This Row],[Onderhoudsniveau]]="basis",TGebouw[[#This Row],[Onderhoudsniveau]]="Plus"),"",_xlfn.IFNA(LOOKUP(TGebouw[[#This Row],[BVO m2]],Staffel[Van m2 bvo],Staffel[G: Leegstand bedrag]),""))</f>
        <v>0</v>
      </c>
      <c r="AD19" s="1">
        <v>8</v>
      </c>
      <c r="AE19" s="1">
        <v>910708</v>
      </c>
    </row>
    <row r="20" spans="1:31" ht="30" x14ac:dyDescent="0.25">
      <c r="A20" s="1" t="str">
        <f>IF(TGebouw[[#This Row],[Monument]]="",IF(TGebouw[[#This Row],[Perceel OH]]="van Dorp (1)","P1",IF(TGebouw[[#This Row],[Perceel OH]]="Unica (2)","P2")),"PM")</f>
        <v>PM</v>
      </c>
      <c r="B20" s="1" t="s">
        <v>47</v>
      </c>
      <c r="C20" s="1" t="s">
        <v>176</v>
      </c>
      <c r="D20" s="1">
        <v>1</v>
      </c>
      <c r="E20" s="1" t="s">
        <v>55</v>
      </c>
      <c r="F20" s="1" t="s">
        <v>177</v>
      </c>
      <c r="G20" s="1" t="s">
        <v>178</v>
      </c>
      <c r="H20" s="1" t="s">
        <v>134</v>
      </c>
      <c r="I20" s="6"/>
      <c r="J20" s="6" t="s">
        <v>179</v>
      </c>
      <c r="K20" s="1">
        <v>1907</v>
      </c>
      <c r="L20" s="1">
        <v>337</v>
      </c>
      <c r="M20" s="1" t="s">
        <v>48</v>
      </c>
      <c r="N20" s="1" t="s">
        <v>76</v>
      </c>
      <c r="O20" s="1" t="s">
        <v>66</v>
      </c>
      <c r="P20" s="1" t="s">
        <v>104</v>
      </c>
      <c r="Q20" s="73" t="s">
        <v>155</v>
      </c>
      <c r="R20" s="73" t="s">
        <v>162</v>
      </c>
      <c r="S20" s="75" t="s">
        <v>250</v>
      </c>
      <c r="T20" s="83" t="s">
        <v>102</v>
      </c>
      <c r="U20" s="9">
        <v>44167</v>
      </c>
      <c r="V20" s="5">
        <v>44167</v>
      </c>
      <c r="W20"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0" s="38" t="str">
        <f>IF(TGebouw[[#This Row],[Bwk Interieur]]="Ja",_xlfn.IFNA(LOOKUP(TGebouw[[#This Row],[BVO m2]],Staffel[Van m2 bvo],Staffel[B: Interieur bedrag]),""),"")</f>
        <v/>
      </c>
      <c r="Y20" s="38">
        <f>IF(OR(TGebouw[[#This Row],[Label]]="nvt",TGebouw[[#This Row],[Label]]="ntb"),"",
    IF(AND(TGebouw[[#This Row],[Verduurzamingsmoment]]="≤ 2030",
           OR(TGebouw[[#This Row],[Datum Label]]&lt;DATE(2021,1,1),TGebouw[[#This Row],[Label]]="Geen")),
        _xlfn.IFNA(LOOKUP(TGebouw[[#This Row],[BVO m2]],Staffel[Van m2 bvo],Staffel[C: Label bedrag]),""),
    "")
)</f>
        <v>0</v>
      </c>
      <c r="Z20" s="38">
        <f>IF(OR(TGebouw[[#This Row],[Label]]="nvt",TGebouw[[#This Row],[Label]]="ntb"),"",
    IF(AND(TGebouw[[#This Row],[Verduurzamingsmoment]]="≤ 2030",
           OR(TGebouw[[#This Row],[Mtwerkdatum]]&lt;DATE(2021,1,1),TGebouw[[#This Row],[Label]]="Geen")),
        _xlfn.IFNA(LOOKUP(TGebouw[[#This Row],[BVO m2]],Staffel[Van m2 bvo],Staffel[D: Maatwerk bedrag]),""),
    "")
)</f>
        <v>0</v>
      </c>
      <c r="AA20" s="38" t="str">
        <f>IF(OR(TGebouw[[#This Row],[Onderhoudsniveau]]="Afstoot, sloop, renovatieplan",TGebouw[[#This Row],[Onderhoudsniveau]]="Leegstand",TGebouw[[#This Row],[Verduurzamingsmoment]]="≤ 2030"),"",
        _xlfn.IFNA(LOOKUP(TGebouw[[#This Row],[BVO m2]],Staffel[Van m2 bvo],Staffel[E: DZH Verkort bedrag]),"")
)</f>
        <v/>
      </c>
      <c r="AB20" s="38">
        <f>IF(OR(TGebouw[[#This Row],[Onderhoudsniveau]]="basis",TGebouw[[#This Row],[Onderhoudsniveau]]="Plus"),_xlfn.IFNA(LOOKUP(TGebouw[[#This Row],[BVO m2]],Staffel[Van m2 bvo],Staffel[F: DMJOP bedrag]),""),"")</f>
        <v>0</v>
      </c>
      <c r="AC20" s="38" t="str">
        <f>IF(OR(TGebouw[[#This Row],[Onderhoudsniveau]]="basis",TGebouw[[#This Row],[Onderhoudsniveau]]="Plus"),"",_xlfn.IFNA(LOOKUP(TGebouw[[#This Row],[BVO m2]],Staffel[Van m2 bvo],Staffel[G: Leegstand bedrag]),""))</f>
        <v/>
      </c>
      <c r="AD20" s="1" t="s">
        <v>69</v>
      </c>
      <c r="AE20" s="1">
        <v>912192</v>
      </c>
    </row>
    <row r="21" spans="1:31" customFormat="1" ht="30" x14ac:dyDescent="0.25">
      <c r="A21" s="1" t="str">
        <f>IF(TGebouw[[#This Row],[Monument]]="",IF(TGebouw[[#This Row],[Perceel OH]]="van Dorp (1)","P1",IF(TGebouw[[#This Row],[Perceel OH]]="Unica (2)","P2")),"PM")</f>
        <v>PM</v>
      </c>
      <c r="B21" s="1" t="s">
        <v>47</v>
      </c>
      <c r="C21" s="1" t="s">
        <v>170</v>
      </c>
      <c r="D21" s="1">
        <v>1</v>
      </c>
      <c r="E21" s="1"/>
      <c r="F21" s="1" t="s">
        <v>171</v>
      </c>
      <c r="G21" s="1" t="s">
        <v>172</v>
      </c>
      <c r="H21" s="1" t="s">
        <v>173</v>
      </c>
      <c r="I21" s="6" t="s">
        <v>174</v>
      </c>
      <c r="J21" s="6" t="s">
        <v>175</v>
      </c>
      <c r="K21" s="1">
        <v>1880</v>
      </c>
      <c r="L21" s="1">
        <v>3012</v>
      </c>
      <c r="M21" s="1" t="s">
        <v>48</v>
      </c>
      <c r="N21" s="1" t="s">
        <v>103</v>
      </c>
      <c r="O21" s="1" t="s">
        <v>62</v>
      </c>
      <c r="P21" s="1" t="s">
        <v>49</v>
      </c>
      <c r="Q21" s="73" t="s">
        <v>155</v>
      </c>
      <c r="R21" s="73" t="s">
        <v>77</v>
      </c>
      <c r="S21" s="75" t="s">
        <v>250</v>
      </c>
      <c r="T21" s="83" t="s">
        <v>78</v>
      </c>
      <c r="U21" s="9">
        <v>44161</v>
      </c>
      <c r="V21" s="5">
        <v>44161</v>
      </c>
      <c r="W21"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1" s="38" t="str">
        <f>IF(TGebouw[[#This Row],[Bwk Interieur]]="Ja",_xlfn.IFNA(LOOKUP(TGebouw[[#This Row],[BVO m2]],Staffel[Van m2 bvo],Staffel[B: Interieur bedrag]),""),"")</f>
        <v/>
      </c>
      <c r="Y21" s="38" t="str">
        <f>IF(OR(TGebouw[[#This Row],[Label]]="nvt",TGebouw[[#This Row],[Label]]="ntb"),"",
    IF(AND(TGebouw[[#This Row],[Verduurzamingsmoment]]="≤ 2030",
           OR(TGebouw[[#This Row],[Datum Label]]&lt;DATE(2021,1,1),TGebouw[[#This Row],[Label]]="Geen")),
        _xlfn.IFNA(LOOKUP(TGebouw[[#This Row],[BVO m2]],Staffel[Van m2 bvo],Staffel[C: Label bedrag]),""),
    "")
)</f>
        <v/>
      </c>
      <c r="Z21" s="38" t="str">
        <f>IF(OR(TGebouw[[#This Row],[Label]]="nvt",TGebouw[[#This Row],[Label]]="ntb"),"",
    IF(AND(TGebouw[[#This Row],[Verduurzamingsmoment]]="≤ 2030",
           OR(TGebouw[[#This Row],[Mtwerkdatum]]&lt;DATE(2021,1,1),TGebouw[[#This Row],[Label]]="Geen")),
        _xlfn.IFNA(LOOKUP(TGebouw[[#This Row],[BVO m2]],Staffel[Van m2 bvo],Staffel[D: Maatwerk bedrag]),""),
    "")
)</f>
        <v/>
      </c>
      <c r="AA21" s="38">
        <f>IF(OR(TGebouw[[#This Row],[Onderhoudsniveau]]="Afstoot, sloop, renovatieplan",TGebouw[[#This Row],[Onderhoudsniveau]]="Leegstand",TGebouw[[#This Row],[Verduurzamingsmoment]]="≤ 2030"),"",
        _xlfn.IFNA(LOOKUP(TGebouw[[#This Row],[BVO m2]],Staffel[Van m2 bvo],Staffel[E: DZH Verkort bedrag]),"")
)</f>
        <v>0</v>
      </c>
      <c r="AB21" s="38">
        <f>IF(OR(TGebouw[[#This Row],[Onderhoudsniveau]]="basis",TGebouw[[#This Row],[Onderhoudsniveau]]="Plus"),_xlfn.IFNA(LOOKUP(TGebouw[[#This Row],[BVO m2]],Staffel[Van m2 bvo],Staffel[F: DMJOP bedrag]),""),"")</f>
        <v>0</v>
      </c>
      <c r="AC21" s="38" t="str">
        <f>IF(OR(TGebouw[[#This Row],[Onderhoudsniveau]]="basis",TGebouw[[#This Row],[Onderhoudsniveau]]="Plus"),"",_xlfn.IFNA(LOOKUP(TGebouw[[#This Row],[BVO m2]],Staffel[Van m2 bvo],Staffel[G: Leegstand bedrag]),""))</f>
        <v/>
      </c>
      <c r="AD21" s="1">
        <v>181</v>
      </c>
      <c r="AE21" s="1">
        <v>919722</v>
      </c>
    </row>
    <row r="22" spans="1:31" customFormat="1" ht="30" x14ac:dyDescent="0.25">
      <c r="A22" s="1" t="str">
        <f>IF(TGebouw[[#This Row],[Monument]]="",IF(TGebouw[[#This Row],[Perceel OH]]="van Dorp (1)","P1",IF(TGebouw[[#This Row],[Perceel OH]]="Unica (2)","P2")),"PM")</f>
        <v>PM</v>
      </c>
      <c r="B22" s="1" t="s">
        <v>47</v>
      </c>
      <c r="C22" s="1" t="s">
        <v>180</v>
      </c>
      <c r="D22" s="1">
        <v>85</v>
      </c>
      <c r="E22" s="1"/>
      <c r="F22" s="1" t="s">
        <v>181</v>
      </c>
      <c r="G22" s="1" t="s">
        <v>182</v>
      </c>
      <c r="H22" s="1" t="s">
        <v>163</v>
      </c>
      <c r="I22" s="6" t="s">
        <v>183</v>
      </c>
      <c r="J22" s="6" t="s">
        <v>184</v>
      </c>
      <c r="K22" s="1">
        <v>1875</v>
      </c>
      <c r="L22" s="1">
        <v>471</v>
      </c>
      <c r="M22" s="1" t="s">
        <v>48</v>
      </c>
      <c r="N22" s="1" t="s">
        <v>76</v>
      </c>
      <c r="O22" s="1" t="s">
        <v>66</v>
      </c>
      <c r="P22" s="1" t="s">
        <v>49</v>
      </c>
      <c r="Q22" s="73" t="s">
        <v>155</v>
      </c>
      <c r="R22" s="73" t="s">
        <v>77</v>
      </c>
      <c r="S22" s="75" t="s">
        <v>250</v>
      </c>
      <c r="T22" s="83" t="s">
        <v>51</v>
      </c>
      <c r="U22" s="9">
        <v>44117</v>
      </c>
      <c r="V22" s="5">
        <v>44117</v>
      </c>
      <c r="W22"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2" s="38" t="str">
        <f>IF(TGebouw[[#This Row],[Bwk Interieur]]="Ja",_xlfn.IFNA(LOOKUP(TGebouw[[#This Row],[BVO m2]],Staffel[Van m2 bvo],Staffel[B: Interieur bedrag]),""),"")</f>
        <v/>
      </c>
      <c r="Y22" s="38" t="str">
        <f>IF(OR(TGebouw[[#This Row],[Label]]="nvt",TGebouw[[#This Row],[Label]]="ntb"),"",
    IF(AND(TGebouw[[#This Row],[Verduurzamingsmoment]]="≤ 2030",
           OR(TGebouw[[#This Row],[Datum Label]]&lt;DATE(2021,1,1),TGebouw[[#This Row],[Label]]="Geen")),
        _xlfn.IFNA(LOOKUP(TGebouw[[#This Row],[BVO m2]],Staffel[Van m2 bvo],Staffel[C: Label bedrag]),""),
    "")
)</f>
        <v/>
      </c>
      <c r="Z22" s="38" t="str">
        <f>IF(OR(TGebouw[[#This Row],[Label]]="nvt",TGebouw[[#This Row],[Label]]="ntb"),"",
    IF(AND(TGebouw[[#This Row],[Verduurzamingsmoment]]="≤ 2030",
           OR(TGebouw[[#This Row],[Mtwerkdatum]]&lt;DATE(2021,1,1),TGebouw[[#This Row],[Label]]="Geen")),
        _xlfn.IFNA(LOOKUP(TGebouw[[#This Row],[BVO m2]],Staffel[Van m2 bvo],Staffel[D: Maatwerk bedrag]),""),
    "")
)</f>
        <v/>
      </c>
      <c r="AA22" s="38">
        <f>IF(OR(TGebouw[[#This Row],[Onderhoudsniveau]]="Afstoot, sloop, renovatieplan",TGebouw[[#This Row],[Onderhoudsniveau]]="Leegstand",TGebouw[[#This Row],[Verduurzamingsmoment]]="≤ 2030"),"",
        _xlfn.IFNA(LOOKUP(TGebouw[[#This Row],[BVO m2]],Staffel[Van m2 bvo],Staffel[E: DZH Verkort bedrag]),"")
)</f>
        <v>0</v>
      </c>
      <c r="AB22" s="38">
        <f>IF(OR(TGebouw[[#This Row],[Onderhoudsniveau]]="basis",TGebouw[[#This Row],[Onderhoudsniveau]]="Plus"),_xlfn.IFNA(LOOKUP(TGebouw[[#This Row],[BVO m2]],Staffel[Van m2 bvo],Staffel[F: DMJOP bedrag]),""),"")</f>
        <v>0</v>
      </c>
      <c r="AC22" s="38" t="str">
        <f>IF(OR(TGebouw[[#This Row],[Onderhoudsniveau]]="basis",TGebouw[[#This Row],[Onderhoudsniveau]]="Plus"),"",_xlfn.IFNA(LOOKUP(TGebouw[[#This Row],[BVO m2]],Staffel[Van m2 bvo],Staffel[G: Leegstand bedrag]),""))</f>
        <v/>
      </c>
      <c r="AD22" s="1">
        <v>143</v>
      </c>
      <c r="AE22" s="1">
        <v>919728</v>
      </c>
    </row>
    <row r="23" spans="1:31" ht="30" x14ac:dyDescent="0.25">
      <c r="A23" s="1" t="str">
        <f>IF(TGebouw[[#This Row],[Monument]]="",IF(TGebouw[[#This Row],[Perceel OH]]="van Dorp (1)","P1",IF(TGebouw[[#This Row],[Perceel OH]]="Unica (2)","P2")),"PM")</f>
        <v>PM</v>
      </c>
      <c r="B23" s="1" t="s">
        <v>47</v>
      </c>
      <c r="C23" s="1" t="s">
        <v>217</v>
      </c>
      <c r="D23" s="1">
        <v>4</v>
      </c>
      <c r="E23" s="1"/>
      <c r="F23" s="1" t="s">
        <v>218</v>
      </c>
      <c r="G23" s="1" t="s">
        <v>219</v>
      </c>
      <c r="H23" s="1" t="s">
        <v>220</v>
      </c>
      <c r="I23" s="6"/>
      <c r="J23" s="6" t="s">
        <v>83</v>
      </c>
      <c r="K23" s="1">
        <v>1750</v>
      </c>
      <c r="L23" s="1">
        <v>4088</v>
      </c>
      <c r="M23" s="1" t="s">
        <v>48</v>
      </c>
      <c r="N23" s="1" t="s">
        <v>103</v>
      </c>
      <c r="O23" s="1" t="s">
        <v>62</v>
      </c>
      <c r="P23" s="1" t="s">
        <v>49</v>
      </c>
      <c r="Q23" s="73" t="s">
        <v>50</v>
      </c>
      <c r="R23" s="73"/>
      <c r="S23" s="75" t="s">
        <v>250</v>
      </c>
      <c r="T23" s="83" t="s">
        <v>67</v>
      </c>
      <c r="U23" s="9" t="s">
        <v>68</v>
      </c>
      <c r="V23" s="5"/>
      <c r="W23"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23" s="38" t="str">
        <f>IF(TGebouw[[#This Row],[Bwk Interieur]]="Ja",_xlfn.IFNA(LOOKUP(TGebouw[[#This Row],[BVO m2]],Staffel[Van m2 bvo],Staffel[B: Interieur bedrag]),""),"")</f>
        <v/>
      </c>
      <c r="Y23" s="38" t="str">
        <f>IF(OR(TGebouw[[#This Row],[Label]]="nvt",TGebouw[[#This Row],[Label]]="ntb"),"",
    IF(AND(TGebouw[[#This Row],[Verduurzamingsmoment]]="≤ 2030",
           OR(TGebouw[[#This Row],[Datum Label]]&lt;DATE(2021,1,1),TGebouw[[#This Row],[Label]]="Geen")),
        _xlfn.IFNA(LOOKUP(TGebouw[[#This Row],[BVO m2]],Staffel[Van m2 bvo],Staffel[C: Label bedrag]),""),
    "")
)</f>
        <v/>
      </c>
      <c r="Z23" s="38" t="str">
        <f>IF(OR(TGebouw[[#This Row],[Label]]="nvt",TGebouw[[#This Row],[Label]]="ntb"),"",
    IF(AND(TGebouw[[#This Row],[Verduurzamingsmoment]]="≤ 2030",
           OR(TGebouw[[#This Row],[Mtwerkdatum]]&lt;DATE(2021,1,1),TGebouw[[#This Row],[Label]]="Geen")),
        _xlfn.IFNA(LOOKUP(TGebouw[[#This Row],[BVO m2]],Staffel[Van m2 bvo],Staffel[D: Maatwerk bedrag]),""),
    "")
)</f>
        <v/>
      </c>
      <c r="AA23" s="38" t="str">
        <f>IF(OR(TGebouw[[#This Row],[Onderhoudsniveau]]="Afstoot, sloop, renovatieplan",TGebouw[[#This Row],[Onderhoudsniveau]]="Leegstand",TGebouw[[#This Row],[Verduurzamingsmoment]]="≤ 2030"),"",
        _xlfn.IFNA(LOOKUP(TGebouw[[#This Row],[BVO m2]],Staffel[Van m2 bvo],Staffel[E: DZH Verkort bedrag]),"")
)</f>
        <v/>
      </c>
      <c r="AB23" s="38" t="str">
        <f>IF(OR(TGebouw[[#This Row],[Onderhoudsniveau]]="basis",TGebouw[[#This Row],[Onderhoudsniveau]]="Plus"),_xlfn.IFNA(LOOKUP(TGebouw[[#This Row],[BVO m2]],Staffel[Van m2 bvo],Staffel[F: DMJOP bedrag]),""),"")</f>
        <v/>
      </c>
      <c r="AC23" s="38">
        <f>IF(OR(TGebouw[[#This Row],[Onderhoudsniveau]]="basis",TGebouw[[#This Row],[Onderhoudsniveau]]="Plus"),"",_xlfn.IFNA(LOOKUP(TGebouw[[#This Row],[BVO m2]],Staffel[Van m2 bvo],Staffel[G: Leegstand bedrag]),""))</f>
        <v>0</v>
      </c>
      <c r="AD23" s="1">
        <v>166</v>
      </c>
      <c r="AE23" s="1">
        <v>919736</v>
      </c>
    </row>
    <row r="24" spans="1:31" customFormat="1" ht="30" x14ac:dyDescent="0.25">
      <c r="A24" s="1" t="str">
        <f>IF(TGebouw[[#This Row],[Monument]]="",IF(TGebouw[[#This Row],[Perceel OH]]="van Dorp (1)","P1",IF(TGebouw[[#This Row],[Perceel OH]]="Unica (2)","P2")),"PM")</f>
        <v>PM</v>
      </c>
      <c r="B24" s="1" t="s">
        <v>122</v>
      </c>
      <c r="C24" s="1" t="s">
        <v>227</v>
      </c>
      <c r="D24" s="1">
        <v>43</v>
      </c>
      <c r="E24" s="1"/>
      <c r="F24" s="1" t="s">
        <v>214</v>
      </c>
      <c r="G24" s="1" t="s">
        <v>215</v>
      </c>
      <c r="H24" s="1" t="s">
        <v>228</v>
      </c>
      <c r="I24" s="6" t="s">
        <v>229</v>
      </c>
      <c r="J24" s="6" t="s">
        <v>216</v>
      </c>
      <c r="K24" s="1">
        <v>1705</v>
      </c>
      <c r="L24" s="1">
        <v>2746</v>
      </c>
      <c r="M24" s="1" t="s">
        <v>48</v>
      </c>
      <c r="N24" s="1" t="s">
        <v>103</v>
      </c>
      <c r="O24" s="1" t="s">
        <v>62</v>
      </c>
      <c r="P24" s="1" t="s">
        <v>49</v>
      </c>
      <c r="Q24" s="73" t="s">
        <v>201</v>
      </c>
      <c r="R24" s="73" t="s">
        <v>77</v>
      </c>
      <c r="S24" s="75" t="s">
        <v>253</v>
      </c>
      <c r="T24" s="83" t="s">
        <v>67</v>
      </c>
      <c r="U24" s="9" t="s">
        <v>68</v>
      </c>
      <c r="V24" s="5"/>
      <c r="W24"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4" s="38">
        <f>IF(TGebouw[[#This Row],[Bwk Interieur]]="Ja",_xlfn.IFNA(LOOKUP(TGebouw[[#This Row],[BVO m2]],Staffel[Van m2 bvo],Staffel[B: Interieur bedrag]),""),"")</f>
        <v>0</v>
      </c>
      <c r="Y24" s="38" t="str">
        <f>IF(OR(TGebouw[[#This Row],[Label]]="nvt",TGebouw[[#This Row],[Label]]="ntb"),"",
    IF(AND(TGebouw[[#This Row],[Verduurzamingsmoment]]="≤ 2030",
           OR(TGebouw[[#This Row],[Datum Label]]&lt;DATE(2021,1,1),TGebouw[[#This Row],[Label]]="Geen")),
        _xlfn.IFNA(LOOKUP(TGebouw[[#This Row],[BVO m2]],Staffel[Van m2 bvo],Staffel[C: Label bedrag]),""),
    "")
)</f>
        <v/>
      </c>
      <c r="Z24" s="38" t="str">
        <f>IF(OR(TGebouw[[#This Row],[Label]]="nvt",TGebouw[[#This Row],[Label]]="ntb"),"",
    IF(AND(TGebouw[[#This Row],[Verduurzamingsmoment]]="≤ 2030",
           OR(TGebouw[[#This Row],[Mtwerkdatum]]&lt;DATE(2021,1,1),TGebouw[[#This Row],[Label]]="Geen")),
        _xlfn.IFNA(LOOKUP(TGebouw[[#This Row],[BVO m2]],Staffel[Van m2 bvo],Staffel[D: Maatwerk bedrag]),""),
    "")
)</f>
        <v/>
      </c>
      <c r="AA24" s="38">
        <f>IF(OR(TGebouw[[#This Row],[Onderhoudsniveau]]="Afstoot, sloop, renovatieplan",TGebouw[[#This Row],[Onderhoudsniveau]]="Leegstand",TGebouw[[#This Row],[Verduurzamingsmoment]]="≤ 2030"),"",
        _xlfn.IFNA(LOOKUP(TGebouw[[#This Row],[BVO m2]],Staffel[Van m2 bvo],Staffel[E: DZH Verkort bedrag]),"")
)</f>
        <v>0</v>
      </c>
      <c r="AB24" s="38">
        <f>IF(OR(TGebouw[[#This Row],[Onderhoudsniveau]]="basis",TGebouw[[#This Row],[Onderhoudsniveau]]="Plus"),_xlfn.IFNA(LOOKUP(TGebouw[[#This Row],[BVO m2]],Staffel[Van m2 bvo],Staffel[F: DMJOP bedrag]),""),"")</f>
        <v>0</v>
      </c>
      <c r="AC24" s="38" t="str">
        <f>IF(OR(TGebouw[[#This Row],[Onderhoudsniveau]]="basis",TGebouw[[#This Row],[Onderhoudsniveau]]="Plus"),"",_xlfn.IFNA(LOOKUP(TGebouw[[#This Row],[BVO m2]],Staffel[Van m2 bvo],Staffel[G: Leegstand bedrag]),""))</f>
        <v/>
      </c>
      <c r="AD24" s="1">
        <v>175</v>
      </c>
      <c r="AE24" s="1">
        <v>919603</v>
      </c>
    </row>
    <row r="25" spans="1:31" customFormat="1" ht="30" x14ac:dyDescent="0.25">
      <c r="A25" s="1" t="str">
        <f>IF(TGebouw[[#This Row],[Monument]]="",IF(TGebouw[[#This Row],[Perceel OH]]="van Dorp (1)","P1",IF(TGebouw[[#This Row],[Perceel OH]]="Unica (2)","P2")),"PM")</f>
        <v>PM</v>
      </c>
      <c r="B25" s="1" t="s">
        <v>47</v>
      </c>
      <c r="C25" s="1" t="s">
        <v>135</v>
      </c>
      <c r="D25" s="1">
        <v>18</v>
      </c>
      <c r="E25" s="1"/>
      <c r="F25" s="1" t="s">
        <v>136</v>
      </c>
      <c r="G25" s="1" t="s">
        <v>137</v>
      </c>
      <c r="H25" s="1" t="s">
        <v>138</v>
      </c>
      <c r="I25" s="6" t="s">
        <v>139</v>
      </c>
      <c r="J25" s="6" t="s">
        <v>140</v>
      </c>
      <c r="K25" s="1">
        <v>1950</v>
      </c>
      <c r="L25" s="1">
        <v>316</v>
      </c>
      <c r="M25" s="1" t="s">
        <v>48</v>
      </c>
      <c r="N25" s="1" t="s">
        <v>79</v>
      </c>
      <c r="O25" s="1" t="s">
        <v>66</v>
      </c>
      <c r="P25" s="1" t="s">
        <v>63</v>
      </c>
      <c r="Q25" s="73" t="s">
        <v>50</v>
      </c>
      <c r="R25" s="73"/>
      <c r="S25" s="75" t="s">
        <v>250</v>
      </c>
      <c r="T25" s="83" t="s">
        <v>67</v>
      </c>
      <c r="U25" s="9" t="s">
        <v>68</v>
      </c>
      <c r="V25" s="5"/>
      <c r="W25"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25" s="38" t="str">
        <f>IF(TGebouw[[#This Row],[Bwk Interieur]]="Ja",_xlfn.IFNA(LOOKUP(TGebouw[[#This Row],[BVO m2]],Staffel[Van m2 bvo],Staffel[B: Interieur bedrag]),""),"")</f>
        <v/>
      </c>
      <c r="Y25" s="38" t="str">
        <f>IF(OR(TGebouw[[#This Row],[Label]]="nvt",TGebouw[[#This Row],[Label]]="ntb"),"",
    IF(AND(TGebouw[[#This Row],[Verduurzamingsmoment]]="≤ 2030",
           OR(TGebouw[[#This Row],[Datum Label]]&lt;DATE(2021,1,1),TGebouw[[#This Row],[Label]]="Geen")),
        _xlfn.IFNA(LOOKUP(TGebouw[[#This Row],[BVO m2]],Staffel[Van m2 bvo],Staffel[C: Label bedrag]),""),
    "")
)</f>
        <v/>
      </c>
      <c r="Z25" s="38" t="str">
        <f>IF(OR(TGebouw[[#This Row],[Label]]="nvt",TGebouw[[#This Row],[Label]]="ntb"),"",
    IF(AND(TGebouw[[#This Row],[Verduurzamingsmoment]]="≤ 2030",
           OR(TGebouw[[#This Row],[Mtwerkdatum]]&lt;DATE(2021,1,1),TGebouw[[#This Row],[Label]]="Geen")),
        _xlfn.IFNA(LOOKUP(TGebouw[[#This Row],[BVO m2]],Staffel[Van m2 bvo],Staffel[D: Maatwerk bedrag]),""),
    "")
)</f>
        <v/>
      </c>
      <c r="AA25" s="38" t="str">
        <f>IF(OR(TGebouw[[#This Row],[Onderhoudsniveau]]="Afstoot, sloop, renovatieplan",TGebouw[[#This Row],[Onderhoudsniveau]]="Leegstand",TGebouw[[#This Row],[Verduurzamingsmoment]]="≤ 2030"),"",
        _xlfn.IFNA(LOOKUP(TGebouw[[#This Row],[BVO m2]],Staffel[Van m2 bvo],Staffel[E: DZH Verkort bedrag]),"")
)</f>
        <v/>
      </c>
      <c r="AB25" s="38" t="str">
        <f>IF(OR(TGebouw[[#This Row],[Onderhoudsniveau]]="basis",TGebouw[[#This Row],[Onderhoudsniveau]]="Plus"),_xlfn.IFNA(LOOKUP(TGebouw[[#This Row],[BVO m2]],Staffel[Van m2 bvo],Staffel[F: DMJOP bedrag]),""),"")</f>
        <v/>
      </c>
      <c r="AC25" s="38">
        <f>IF(OR(TGebouw[[#This Row],[Onderhoudsniveau]]="basis",TGebouw[[#This Row],[Onderhoudsniveau]]="Plus"),"",_xlfn.IFNA(LOOKUP(TGebouw[[#This Row],[BVO m2]],Staffel[Van m2 bvo],Staffel[G: Leegstand bedrag]),""))</f>
        <v>0</v>
      </c>
      <c r="AD25" s="1" t="s">
        <v>69</v>
      </c>
      <c r="AE25" s="1">
        <v>910710</v>
      </c>
    </row>
    <row r="26" spans="1:31" customFormat="1" ht="30" x14ac:dyDescent="0.25">
      <c r="A26" s="1" t="str">
        <f>IF(TGebouw[[#This Row],[Monument]]="",IF(TGebouw[[#This Row],[Perceel OH]]="van Dorp (1)","P1",IF(TGebouw[[#This Row],[Perceel OH]]="Unica (2)","P2")),"PM")</f>
        <v>PM</v>
      </c>
      <c r="B26" s="1" t="s">
        <v>47</v>
      </c>
      <c r="C26" s="1" t="s">
        <v>141</v>
      </c>
      <c r="D26" s="1">
        <v>20</v>
      </c>
      <c r="E26" s="1"/>
      <c r="F26" s="1" t="s">
        <v>136</v>
      </c>
      <c r="G26" s="1" t="s">
        <v>137</v>
      </c>
      <c r="H26" s="1" t="s">
        <v>138</v>
      </c>
      <c r="I26" s="6" t="s">
        <v>142</v>
      </c>
      <c r="J26" s="6" t="s">
        <v>83</v>
      </c>
      <c r="K26" s="1">
        <v>1950</v>
      </c>
      <c r="L26" s="1">
        <v>790</v>
      </c>
      <c r="M26" s="1" t="s">
        <v>48</v>
      </c>
      <c r="N26" s="1" t="s">
        <v>79</v>
      </c>
      <c r="O26" s="1" t="s">
        <v>66</v>
      </c>
      <c r="P26" s="1" t="s">
        <v>63</v>
      </c>
      <c r="Q26" s="73" t="s">
        <v>50</v>
      </c>
      <c r="R26" s="73"/>
      <c r="S26" s="75" t="s">
        <v>250</v>
      </c>
      <c r="T26" s="83" t="s">
        <v>67</v>
      </c>
      <c r="U26" s="9" t="s">
        <v>68</v>
      </c>
      <c r="V26" s="5"/>
      <c r="W26"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26" s="38" t="str">
        <f>IF(TGebouw[[#This Row],[Bwk Interieur]]="Ja",_xlfn.IFNA(LOOKUP(TGebouw[[#This Row],[BVO m2]],Staffel[Van m2 bvo],Staffel[B: Interieur bedrag]),""),"")</f>
        <v/>
      </c>
      <c r="Y26" s="38" t="str">
        <f>IF(OR(TGebouw[[#This Row],[Label]]="nvt",TGebouw[[#This Row],[Label]]="ntb"),"",
    IF(AND(TGebouw[[#This Row],[Verduurzamingsmoment]]="≤ 2030",
           OR(TGebouw[[#This Row],[Datum Label]]&lt;DATE(2021,1,1),TGebouw[[#This Row],[Label]]="Geen")),
        _xlfn.IFNA(LOOKUP(TGebouw[[#This Row],[BVO m2]],Staffel[Van m2 bvo],Staffel[C: Label bedrag]),""),
    "")
)</f>
        <v/>
      </c>
      <c r="Z26" s="38" t="str">
        <f>IF(OR(TGebouw[[#This Row],[Label]]="nvt",TGebouw[[#This Row],[Label]]="ntb"),"",
    IF(AND(TGebouw[[#This Row],[Verduurzamingsmoment]]="≤ 2030",
           OR(TGebouw[[#This Row],[Mtwerkdatum]]&lt;DATE(2021,1,1),TGebouw[[#This Row],[Label]]="Geen")),
        _xlfn.IFNA(LOOKUP(TGebouw[[#This Row],[BVO m2]],Staffel[Van m2 bvo],Staffel[D: Maatwerk bedrag]),""),
    "")
)</f>
        <v/>
      </c>
      <c r="AA26" s="38" t="str">
        <f>IF(OR(TGebouw[[#This Row],[Onderhoudsniveau]]="Afstoot, sloop, renovatieplan",TGebouw[[#This Row],[Onderhoudsniveau]]="Leegstand",TGebouw[[#This Row],[Verduurzamingsmoment]]="≤ 2030"),"",
        _xlfn.IFNA(LOOKUP(TGebouw[[#This Row],[BVO m2]],Staffel[Van m2 bvo],Staffel[E: DZH Verkort bedrag]),"")
)</f>
        <v/>
      </c>
      <c r="AB26" s="38" t="str">
        <f>IF(OR(TGebouw[[#This Row],[Onderhoudsniveau]]="basis",TGebouw[[#This Row],[Onderhoudsniveau]]="Plus"),_xlfn.IFNA(LOOKUP(TGebouw[[#This Row],[BVO m2]],Staffel[Van m2 bvo],Staffel[F: DMJOP bedrag]),""),"")</f>
        <v/>
      </c>
      <c r="AC26" s="38">
        <f>IF(OR(TGebouw[[#This Row],[Onderhoudsniveau]]="basis",TGebouw[[#This Row],[Onderhoudsniveau]]="Plus"),"",_xlfn.IFNA(LOOKUP(TGebouw[[#This Row],[BVO m2]],Staffel[Van m2 bvo],Staffel[G: Leegstand bedrag]),""))</f>
        <v>0</v>
      </c>
      <c r="AD26" s="1" t="s">
        <v>69</v>
      </c>
      <c r="AE26" s="1">
        <v>910709</v>
      </c>
    </row>
    <row r="27" spans="1:31" customFormat="1" ht="30" x14ac:dyDescent="0.25">
      <c r="A27" s="1" t="str">
        <f>IF(TGebouw[[#This Row],[Monument]]="",IF(TGebouw[[#This Row],[Perceel OH]]="van Dorp (1)","P1",IF(TGebouw[[#This Row],[Perceel OH]]="Unica (2)","P2")),"PM")</f>
        <v>PM</v>
      </c>
      <c r="B27" s="1" t="s">
        <v>47</v>
      </c>
      <c r="C27" s="1" t="s">
        <v>143</v>
      </c>
      <c r="D27" s="1">
        <v>7</v>
      </c>
      <c r="E27" s="1"/>
      <c r="F27" s="1" t="s">
        <v>144</v>
      </c>
      <c r="G27" s="1" t="s">
        <v>145</v>
      </c>
      <c r="H27" s="1" t="s">
        <v>146</v>
      </c>
      <c r="I27" s="6" t="s">
        <v>147</v>
      </c>
      <c r="J27" s="6" t="s">
        <v>148</v>
      </c>
      <c r="K27" s="1">
        <v>1861</v>
      </c>
      <c r="L27" s="1">
        <v>475</v>
      </c>
      <c r="M27" s="1" t="s">
        <v>48</v>
      </c>
      <c r="N27" s="1"/>
      <c r="O27" s="1" t="s">
        <v>62</v>
      </c>
      <c r="P27" s="1" t="s">
        <v>52</v>
      </c>
      <c r="Q27" s="73" t="s">
        <v>50</v>
      </c>
      <c r="R27" s="73"/>
      <c r="S27" s="75" t="s">
        <v>250</v>
      </c>
      <c r="T27" s="83" t="s">
        <v>67</v>
      </c>
      <c r="U27" s="9" t="s">
        <v>68</v>
      </c>
      <c r="V27" s="5"/>
      <c r="W27"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27" s="38" t="str">
        <f>IF(TGebouw[[#This Row],[Bwk Interieur]]="Ja",_xlfn.IFNA(LOOKUP(TGebouw[[#This Row],[BVO m2]],Staffel[Van m2 bvo],Staffel[B: Interieur bedrag]),""),"")</f>
        <v/>
      </c>
      <c r="Y27" s="38" t="str">
        <f>IF(OR(TGebouw[[#This Row],[Label]]="nvt",TGebouw[[#This Row],[Label]]="ntb"),"",
    IF(AND(TGebouw[[#This Row],[Verduurzamingsmoment]]="≤ 2030",
           OR(TGebouw[[#This Row],[Datum Label]]&lt;DATE(2021,1,1),TGebouw[[#This Row],[Label]]="Geen")),
        _xlfn.IFNA(LOOKUP(TGebouw[[#This Row],[BVO m2]],Staffel[Van m2 bvo],Staffel[C: Label bedrag]),""),
    "")
)</f>
        <v/>
      </c>
      <c r="Z27" s="38" t="str">
        <f>IF(OR(TGebouw[[#This Row],[Label]]="nvt",TGebouw[[#This Row],[Label]]="ntb"),"",
    IF(AND(TGebouw[[#This Row],[Verduurzamingsmoment]]="≤ 2030",
           OR(TGebouw[[#This Row],[Mtwerkdatum]]&lt;DATE(2021,1,1),TGebouw[[#This Row],[Label]]="Geen")),
        _xlfn.IFNA(LOOKUP(TGebouw[[#This Row],[BVO m2]],Staffel[Van m2 bvo],Staffel[D: Maatwerk bedrag]),""),
    "")
)</f>
        <v/>
      </c>
      <c r="AA27" s="38" t="str">
        <f>IF(OR(TGebouw[[#This Row],[Onderhoudsniveau]]="Afstoot, sloop, renovatieplan",TGebouw[[#This Row],[Onderhoudsniveau]]="Leegstand",TGebouw[[#This Row],[Verduurzamingsmoment]]="≤ 2030"),"",
        _xlfn.IFNA(LOOKUP(TGebouw[[#This Row],[BVO m2]],Staffel[Van m2 bvo],Staffel[E: DZH Verkort bedrag]),"")
)</f>
        <v/>
      </c>
      <c r="AB27" s="38" t="str">
        <f>IF(OR(TGebouw[[#This Row],[Onderhoudsniveau]]="basis",TGebouw[[#This Row],[Onderhoudsniveau]]="Plus"),_xlfn.IFNA(LOOKUP(TGebouw[[#This Row],[BVO m2]],Staffel[Van m2 bvo],Staffel[F: DMJOP bedrag]),""),"")</f>
        <v/>
      </c>
      <c r="AC27" s="38">
        <f>IF(OR(TGebouw[[#This Row],[Onderhoudsniveau]]="basis",TGebouw[[#This Row],[Onderhoudsniveau]]="Plus"),"",_xlfn.IFNA(LOOKUP(TGebouw[[#This Row],[BVO m2]],Staffel[Van m2 bvo],Staffel[G: Leegstand bedrag]),""))</f>
        <v>0</v>
      </c>
      <c r="AD27" s="1" t="s">
        <v>69</v>
      </c>
      <c r="AE27" s="1">
        <v>914633</v>
      </c>
    </row>
    <row r="28" spans="1:31" customFormat="1" x14ac:dyDescent="0.25">
      <c r="A28" s="1" t="str">
        <f>IF(TGebouw[[#This Row],[Monument]]="",IF(TGebouw[[#This Row],[Perceel OH]]="van Dorp (1)","P1",IF(TGebouw[[#This Row],[Perceel OH]]="Unica (2)","P2")),"PM")</f>
        <v>PM</v>
      </c>
      <c r="B28" s="1" t="s">
        <v>122</v>
      </c>
      <c r="C28" s="1" t="s">
        <v>239</v>
      </c>
      <c r="D28" s="1">
        <v>9</v>
      </c>
      <c r="E28" s="1" t="s">
        <v>55</v>
      </c>
      <c r="F28" s="3" t="s">
        <v>144</v>
      </c>
      <c r="G28" s="1" t="s">
        <v>145</v>
      </c>
      <c r="H28" s="1" t="s">
        <v>81</v>
      </c>
      <c r="I28" s="6" t="s">
        <v>240</v>
      </c>
      <c r="J28" s="6" t="s">
        <v>241</v>
      </c>
      <c r="K28" s="1">
        <v>1619</v>
      </c>
      <c r="L28" s="1">
        <v>908</v>
      </c>
      <c r="M28" s="1" t="s">
        <v>48</v>
      </c>
      <c r="N28" s="1"/>
      <c r="O28" s="1" t="s">
        <v>62</v>
      </c>
      <c r="P28" s="1" t="s">
        <v>81</v>
      </c>
      <c r="Q28" s="73" t="s">
        <v>155</v>
      </c>
      <c r="R28" s="73" t="s">
        <v>77</v>
      </c>
      <c r="S28" s="75" t="s">
        <v>253</v>
      </c>
      <c r="T28" s="83" t="s">
        <v>102</v>
      </c>
      <c r="U28" s="9">
        <v>44145</v>
      </c>
      <c r="V28" s="5">
        <v>45170</v>
      </c>
      <c r="W28"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8" s="38">
        <f>IF(TGebouw[[#This Row],[Bwk Interieur]]="Ja",_xlfn.IFNA(LOOKUP(TGebouw[[#This Row],[BVO m2]],Staffel[Van m2 bvo],Staffel[B: Interieur bedrag]),""),"")</f>
        <v>0</v>
      </c>
      <c r="Y28" s="38" t="str">
        <f>IF(OR(TGebouw[[#This Row],[Label]]="nvt",TGebouw[[#This Row],[Label]]="ntb"),"",
    IF(AND(TGebouw[[#This Row],[Verduurzamingsmoment]]="≤ 2030",
           OR(TGebouw[[#This Row],[Datum Label]]&lt;DATE(2021,1,1),TGebouw[[#This Row],[Label]]="Geen")),
        _xlfn.IFNA(LOOKUP(TGebouw[[#This Row],[BVO m2]],Staffel[Van m2 bvo],Staffel[C: Label bedrag]),""),
    "")
)</f>
        <v/>
      </c>
      <c r="Z28" s="38" t="str">
        <f>IF(OR(TGebouw[[#This Row],[Label]]="nvt",TGebouw[[#This Row],[Label]]="ntb"),"",
    IF(AND(TGebouw[[#This Row],[Verduurzamingsmoment]]="≤ 2030",
           OR(TGebouw[[#This Row],[Mtwerkdatum]]&lt;DATE(2021,1,1),TGebouw[[#This Row],[Label]]="Geen")),
        _xlfn.IFNA(LOOKUP(TGebouw[[#This Row],[BVO m2]],Staffel[Van m2 bvo],Staffel[D: Maatwerk bedrag]),""),
    "")
)</f>
        <v/>
      </c>
      <c r="AA28" s="38">
        <f>IF(OR(TGebouw[[#This Row],[Onderhoudsniveau]]="Afstoot, sloop, renovatieplan",TGebouw[[#This Row],[Onderhoudsniveau]]="Leegstand",TGebouw[[#This Row],[Verduurzamingsmoment]]="≤ 2030"),"",
        _xlfn.IFNA(LOOKUP(TGebouw[[#This Row],[BVO m2]],Staffel[Van m2 bvo],Staffel[E: DZH Verkort bedrag]),"")
)</f>
        <v>0</v>
      </c>
      <c r="AB28" s="38">
        <f>IF(OR(TGebouw[[#This Row],[Onderhoudsniveau]]="basis",TGebouw[[#This Row],[Onderhoudsniveau]]="Plus"),_xlfn.IFNA(LOOKUP(TGebouw[[#This Row],[BVO m2]],Staffel[Van m2 bvo],Staffel[F: DMJOP bedrag]),""),"")</f>
        <v>0</v>
      </c>
      <c r="AC28" s="38" t="str">
        <f>IF(OR(TGebouw[[#This Row],[Onderhoudsniveau]]="basis",TGebouw[[#This Row],[Onderhoudsniveau]]="Plus"),"",_xlfn.IFNA(LOOKUP(TGebouw[[#This Row],[BVO m2]],Staffel[Van m2 bvo],Staffel[G: Leegstand bedrag]),""))</f>
        <v/>
      </c>
      <c r="AD28" s="1" t="s">
        <v>69</v>
      </c>
      <c r="AE28" s="1"/>
    </row>
    <row r="29" spans="1:31" customFormat="1" x14ac:dyDescent="0.25">
      <c r="A29" s="1" t="str">
        <f>IF(TGebouw[[#This Row],[Monument]]="",IF(TGebouw[[#This Row],[Perceel OH]]="van Dorp (1)","P1",IF(TGebouw[[#This Row],[Perceel OH]]="Unica (2)","P2")),"PM")</f>
        <v>PM</v>
      </c>
      <c r="B29" s="1" t="s">
        <v>122</v>
      </c>
      <c r="C29" s="1" t="s">
        <v>221</v>
      </c>
      <c r="D29" s="1">
        <v>6</v>
      </c>
      <c r="E29" s="1"/>
      <c r="F29" s="2" t="s">
        <v>222</v>
      </c>
      <c r="G29" s="1" t="s">
        <v>223</v>
      </c>
      <c r="H29" s="1" t="s">
        <v>224</v>
      </c>
      <c r="I29" s="6" t="s">
        <v>225</v>
      </c>
      <c r="J29" s="6" t="s">
        <v>226</v>
      </c>
      <c r="K29" s="1">
        <v>1200</v>
      </c>
      <c r="L29" s="1">
        <v>2775</v>
      </c>
      <c r="M29" s="1" t="s">
        <v>48</v>
      </c>
      <c r="N29" s="1" t="s">
        <v>103</v>
      </c>
      <c r="O29" s="1" t="s">
        <v>62</v>
      </c>
      <c r="P29" s="1" t="s">
        <v>254</v>
      </c>
      <c r="Q29" s="73" t="s">
        <v>155</v>
      </c>
      <c r="R29" s="73" t="s">
        <v>77</v>
      </c>
      <c r="S29" s="75" t="s">
        <v>253</v>
      </c>
      <c r="T29" s="83" t="s">
        <v>67</v>
      </c>
      <c r="U29" s="9" t="s">
        <v>68</v>
      </c>
      <c r="V29" s="5"/>
      <c r="W29"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9" s="38">
        <f>IF(TGebouw[[#This Row],[Bwk Interieur]]="Ja",_xlfn.IFNA(LOOKUP(TGebouw[[#This Row],[BVO m2]],Staffel[Van m2 bvo],Staffel[B: Interieur bedrag]),""),"")</f>
        <v>0</v>
      </c>
      <c r="Y29" s="38" t="str">
        <f>IF(OR(TGebouw[[#This Row],[Label]]="nvt",TGebouw[[#This Row],[Label]]="ntb"),"",
    IF(AND(TGebouw[[#This Row],[Verduurzamingsmoment]]="≤ 2030",
           OR(TGebouw[[#This Row],[Datum Label]]&lt;DATE(2021,1,1),TGebouw[[#This Row],[Label]]="Geen")),
        _xlfn.IFNA(LOOKUP(TGebouw[[#This Row],[BVO m2]],Staffel[Van m2 bvo],Staffel[C: Label bedrag]),""),
    "")
)</f>
        <v/>
      </c>
      <c r="Z29" s="38" t="str">
        <f>IF(OR(TGebouw[[#This Row],[Label]]="nvt",TGebouw[[#This Row],[Label]]="ntb"),"",
    IF(AND(TGebouw[[#This Row],[Verduurzamingsmoment]]="≤ 2030",
           OR(TGebouw[[#This Row],[Mtwerkdatum]]&lt;DATE(2021,1,1),TGebouw[[#This Row],[Label]]="Geen")),
        _xlfn.IFNA(LOOKUP(TGebouw[[#This Row],[BVO m2]],Staffel[Van m2 bvo],Staffel[D: Maatwerk bedrag]),""),
    "")
)</f>
        <v/>
      </c>
      <c r="AA29" s="38">
        <f>IF(OR(TGebouw[[#This Row],[Onderhoudsniveau]]="Afstoot, sloop, renovatieplan",TGebouw[[#This Row],[Onderhoudsniveau]]="Leegstand",TGebouw[[#This Row],[Verduurzamingsmoment]]="≤ 2030"),"",
        _xlfn.IFNA(LOOKUP(TGebouw[[#This Row],[BVO m2]],Staffel[Van m2 bvo],Staffel[E: DZH Verkort bedrag]),"")
)</f>
        <v>0</v>
      </c>
      <c r="AB29" s="38">
        <f>IF(OR(TGebouw[[#This Row],[Onderhoudsniveau]]="basis",TGebouw[[#This Row],[Onderhoudsniveau]]="Plus"),_xlfn.IFNA(LOOKUP(TGebouw[[#This Row],[BVO m2]],Staffel[Van m2 bvo],Staffel[F: DMJOP bedrag]),""),"")</f>
        <v>0</v>
      </c>
      <c r="AC29" s="38" t="str">
        <f>IF(OR(TGebouw[[#This Row],[Onderhoudsniveau]]="basis",TGebouw[[#This Row],[Onderhoudsniveau]]="Plus"),"",_xlfn.IFNA(LOOKUP(TGebouw[[#This Row],[BVO m2]],Staffel[Van m2 bvo],Staffel[G: Leegstand bedrag]),""))</f>
        <v/>
      </c>
      <c r="AD29" s="1" t="s">
        <v>69</v>
      </c>
      <c r="AE29" s="1"/>
    </row>
    <row r="30" spans="1:31" customFormat="1" ht="45" x14ac:dyDescent="0.25">
      <c r="A30" s="1" t="str">
        <f>IF(TGebouw[[#This Row],[Monument]]="",IF(TGebouw[[#This Row],[Perceel OH]]="van Dorp (1)","P1",IF(TGebouw[[#This Row],[Perceel OH]]="Unica (2)","P2")),"PM")</f>
        <v>PM</v>
      </c>
      <c r="B30" s="1" t="s">
        <v>47</v>
      </c>
      <c r="C30" s="1" t="s">
        <v>129</v>
      </c>
      <c r="D30" s="1">
        <v>22</v>
      </c>
      <c r="E30" s="1"/>
      <c r="F30" s="1" t="s">
        <v>130</v>
      </c>
      <c r="G30" s="1" t="s">
        <v>131</v>
      </c>
      <c r="H30" s="1" t="s">
        <v>121</v>
      </c>
      <c r="I30" s="6" t="s">
        <v>132</v>
      </c>
      <c r="J30" s="6" t="s">
        <v>133</v>
      </c>
      <c r="K30" s="1">
        <v>1740</v>
      </c>
      <c r="L30" s="1">
        <v>1056</v>
      </c>
      <c r="M30" s="1" t="s">
        <v>48</v>
      </c>
      <c r="N30" s="1" t="s">
        <v>103</v>
      </c>
      <c r="O30" s="1" t="s">
        <v>62</v>
      </c>
      <c r="P30" s="1" t="s">
        <v>81</v>
      </c>
      <c r="Q30" s="73" t="s">
        <v>50</v>
      </c>
      <c r="R30" s="73" t="s">
        <v>77</v>
      </c>
      <c r="S30" s="75" t="s">
        <v>250</v>
      </c>
      <c r="T30" s="83" t="s">
        <v>82</v>
      </c>
      <c r="U30" s="9" t="s">
        <v>68</v>
      </c>
      <c r="V30" s="5"/>
      <c r="W30" s="37"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30" s="38" t="str">
        <f>IF(TGebouw[[#This Row],[Bwk Interieur]]="Ja",_xlfn.IFNA(LOOKUP(TGebouw[[#This Row],[BVO m2]],Staffel[Van m2 bvo],Staffel[B: Interieur bedrag]),""),"")</f>
        <v/>
      </c>
      <c r="Y30" s="38" t="str">
        <f>IF(OR(TGebouw[[#This Row],[Label]]="nvt",TGebouw[[#This Row],[Label]]="ntb"),"",
    IF(AND(TGebouw[[#This Row],[Verduurzamingsmoment]]="≤ 2030",
           OR(TGebouw[[#This Row],[Datum Label]]&lt;DATE(2021,1,1),TGebouw[[#This Row],[Label]]="Geen")),
        _xlfn.IFNA(LOOKUP(TGebouw[[#This Row],[BVO m2]],Staffel[Van m2 bvo],Staffel[C: Label bedrag]),""),
    "")
)</f>
        <v/>
      </c>
      <c r="Z30" s="38" t="str">
        <f>IF(OR(TGebouw[[#This Row],[Label]]="nvt",TGebouw[[#This Row],[Label]]="ntb"),"",
    IF(AND(TGebouw[[#This Row],[Verduurzamingsmoment]]="≤ 2030",
           OR(TGebouw[[#This Row],[Mtwerkdatum]]&lt;DATE(2021,1,1),TGebouw[[#This Row],[Label]]="Geen")),
        _xlfn.IFNA(LOOKUP(TGebouw[[#This Row],[BVO m2]],Staffel[Van m2 bvo],Staffel[D: Maatwerk bedrag]),""),
    "")
)</f>
        <v/>
      </c>
      <c r="AA30" s="38" t="str">
        <f>IF(OR(TGebouw[[#This Row],[Onderhoudsniveau]]="Afstoot, sloop, renovatieplan",TGebouw[[#This Row],[Onderhoudsniveau]]="Leegstand",TGebouw[[#This Row],[Verduurzamingsmoment]]="≤ 2030"),"",
        _xlfn.IFNA(LOOKUP(TGebouw[[#This Row],[BVO m2]],Staffel[Van m2 bvo],Staffel[E: DZH Verkort bedrag]),"")
)</f>
        <v/>
      </c>
      <c r="AB30" s="38" t="str">
        <f>IF(OR(TGebouw[[#This Row],[Onderhoudsniveau]]="basis",TGebouw[[#This Row],[Onderhoudsniveau]]="Plus"),_xlfn.IFNA(LOOKUP(TGebouw[[#This Row],[BVO m2]],Staffel[Van m2 bvo],Staffel[F: DMJOP bedrag]),""),"")</f>
        <v/>
      </c>
      <c r="AC30" s="38">
        <f>IF(OR(TGebouw[[#This Row],[Onderhoudsniveau]]="basis",TGebouw[[#This Row],[Onderhoudsniveau]]="Plus"),"",_xlfn.IFNA(LOOKUP(TGebouw[[#This Row],[BVO m2]],Staffel[Van m2 bvo],Staffel[G: Leegstand bedrag]),""))</f>
        <v>0</v>
      </c>
      <c r="AD30" s="1">
        <v>80</v>
      </c>
      <c r="AE30" s="1">
        <v>919756</v>
      </c>
    </row>
    <row r="31" spans="1:31" customFormat="1" ht="30" x14ac:dyDescent="0.25">
      <c r="A31" s="1" t="str">
        <f>IF(TGebouw[[#This Row],[Monument]]="",IF(TGebouw[[#This Row],[Perceel OH]]="van Dorp (1)","P1",IF(TGebouw[[#This Row],[Perceel OH]]="Unica (2)","P2")),"PM")</f>
        <v>PM</v>
      </c>
      <c r="B31" s="1" t="s">
        <v>122</v>
      </c>
      <c r="C31" s="1" t="s">
        <v>192</v>
      </c>
      <c r="D31" s="1">
        <v>1</v>
      </c>
      <c r="E31" s="1" t="s">
        <v>55</v>
      </c>
      <c r="F31" s="1" t="s">
        <v>189</v>
      </c>
      <c r="G31" s="1" t="s">
        <v>190</v>
      </c>
      <c r="H31" s="1" t="s">
        <v>193</v>
      </c>
      <c r="I31" s="6" t="s">
        <v>194</v>
      </c>
      <c r="J31" s="6" t="s">
        <v>191</v>
      </c>
      <c r="K31" s="1">
        <v>1930</v>
      </c>
      <c r="L31" s="1">
        <v>1604</v>
      </c>
      <c r="M31" s="1" t="s">
        <v>48</v>
      </c>
      <c r="N31" s="1"/>
      <c r="O31" s="1" t="s">
        <v>66</v>
      </c>
      <c r="P31" s="1" t="s">
        <v>149</v>
      </c>
      <c r="Q31" s="73" t="s">
        <v>155</v>
      </c>
      <c r="R31" s="73" t="s">
        <v>77</v>
      </c>
      <c r="S31" s="75" t="s">
        <v>250</v>
      </c>
      <c r="T31" s="83" t="s">
        <v>102</v>
      </c>
      <c r="U31" s="9">
        <v>44138</v>
      </c>
      <c r="V31" s="5">
        <v>44138</v>
      </c>
      <c r="W31"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1" s="38" t="str">
        <f>IF(TGebouw[[#This Row],[Bwk Interieur]]="Ja",_xlfn.IFNA(LOOKUP(TGebouw[[#This Row],[BVO m2]],Staffel[Van m2 bvo],Staffel[B: Interieur bedrag]),""),"")</f>
        <v/>
      </c>
      <c r="Y31" s="38" t="str">
        <f>IF(OR(TGebouw[[#This Row],[Label]]="nvt",TGebouw[[#This Row],[Label]]="ntb"),"",
    IF(AND(TGebouw[[#This Row],[Verduurzamingsmoment]]="≤ 2030",
           OR(TGebouw[[#This Row],[Datum Label]]&lt;DATE(2021,1,1),TGebouw[[#This Row],[Label]]="Geen")),
        _xlfn.IFNA(LOOKUP(TGebouw[[#This Row],[BVO m2]],Staffel[Van m2 bvo],Staffel[C: Label bedrag]),""),
    "")
)</f>
        <v/>
      </c>
      <c r="Z31" s="38" t="str">
        <f>IF(OR(TGebouw[[#This Row],[Label]]="nvt",TGebouw[[#This Row],[Label]]="ntb"),"",
    IF(AND(TGebouw[[#This Row],[Verduurzamingsmoment]]="≤ 2030",
           OR(TGebouw[[#This Row],[Mtwerkdatum]]&lt;DATE(2021,1,1),TGebouw[[#This Row],[Label]]="Geen")),
        _xlfn.IFNA(LOOKUP(TGebouw[[#This Row],[BVO m2]],Staffel[Van m2 bvo],Staffel[D: Maatwerk bedrag]),""),
    "")
)</f>
        <v/>
      </c>
      <c r="AA31" s="38">
        <f>IF(OR(TGebouw[[#This Row],[Onderhoudsniveau]]="Afstoot, sloop, renovatieplan",TGebouw[[#This Row],[Onderhoudsniveau]]="Leegstand",TGebouw[[#This Row],[Verduurzamingsmoment]]="≤ 2030"),"",
        _xlfn.IFNA(LOOKUP(TGebouw[[#This Row],[BVO m2]],Staffel[Van m2 bvo],Staffel[E: DZH Verkort bedrag]),"")
)</f>
        <v>0</v>
      </c>
      <c r="AB31" s="38">
        <f>IF(OR(TGebouw[[#This Row],[Onderhoudsniveau]]="basis",TGebouw[[#This Row],[Onderhoudsniveau]]="Plus"),_xlfn.IFNA(LOOKUP(TGebouw[[#This Row],[BVO m2]],Staffel[Van m2 bvo],Staffel[F: DMJOP bedrag]),""),"")</f>
        <v>0</v>
      </c>
      <c r="AC31" s="38" t="str">
        <f>IF(OR(TGebouw[[#This Row],[Onderhoudsniveau]]="basis",TGebouw[[#This Row],[Onderhoudsniveau]]="Plus"),"",_xlfn.IFNA(LOOKUP(TGebouw[[#This Row],[BVO m2]],Staffel[Van m2 bvo],Staffel[G: Leegstand bedrag]),""))</f>
        <v/>
      </c>
      <c r="AD31" s="1">
        <v>2</v>
      </c>
      <c r="AE31" s="1">
        <v>919761</v>
      </c>
    </row>
    <row r="32" spans="1:31" x14ac:dyDescent="0.25">
      <c r="A32" s="1" t="str">
        <f>IF(TGebouw[[#This Row],[Monument]]="",IF(TGebouw[[#This Row],[Perceel OH]]="van Dorp (1)","P1",IF(TGebouw[[#This Row],[Perceel OH]]="Unica (2)","P2")),"PM")</f>
        <v>PM</v>
      </c>
      <c r="B32" s="1" t="s">
        <v>122</v>
      </c>
      <c r="C32" s="1" t="s">
        <v>232</v>
      </c>
      <c r="D32" s="1">
        <v>1</v>
      </c>
      <c r="E32" s="1"/>
      <c r="F32" s="1" t="s">
        <v>203</v>
      </c>
      <c r="G32" s="1" t="s">
        <v>204</v>
      </c>
      <c r="H32" s="1" t="s">
        <v>58</v>
      </c>
      <c r="I32" s="6" t="s">
        <v>233</v>
      </c>
      <c r="J32" s="6" t="s">
        <v>234</v>
      </c>
      <c r="K32" s="1">
        <v>1941</v>
      </c>
      <c r="L32" s="1">
        <v>12589</v>
      </c>
      <c r="M32" s="1" t="s">
        <v>48</v>
      </c>
      <c r="N32" s="1" t="s">
        <v>61</v>
      </c>
      <c r="O32" s="1" t="s">
        <v>62</v>
      </c>
      <c r="P32" s="1" t="s">
        <v>63</v>
      </c>
      <c r="Q32" s="73" t="s">
        <v>201</v>
      </c>
      <c r="R32" s="73" t="s">
        <v>77</v>
      </c>
      <c r="S32" s="75" t="s">
        <v>253</v>
      </c>
      <c r="T32" s="83" t="s">
        <v>67</v>
      </c>
      <c r="U32" s="9">
        <v>36161</v>
      </c>
      <c r="V32" s="5"/>
      <c r="W32"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2" s="38">
        <f>IF(TGebouw[[#This Row],[Bwk Interieur]]="Ja",_xlfn.IFNA(LOOKUP(TGebouw[[#This Row],[BVO m2]],Staffel[Van m2 bvo],Staffel[B: Interieur bedrag]),""),"")</f>
        <v>0</v>
      </c>
      <c r="Y32" s="38" t="str">
        <f>IF(OR(TGebouw[[#This Row],[Label]]="nvt",TGebouw[[#This Row],[Label]]="ntb"),"",
    IF(AND(TGebouw[[#This Row],[Verduurzamingsmoment]]="≤ 2030",
           OR(TGebouw[[#This Row],[Datum Label]]&lt;DATE(2021,1,1),TGebouw[[#This Row],[Label]]="Geen")),
        _xlfn.IFNA(LOOKUP(TGebouw[[#This Row],[BVO m2]],Staffel[Van m2 bvo],Staffel[C: Label bedrag]),""),
    "")
)</f>
        <v/>
      </c>
      <c r="Z32" s="38" t="str">
        <f>IF(OR(TGebouw[[#This Row],[Label]]="nvt",TGebouw[[#This Row],[Label]]="ntb"),"",
    IF(AND(TGebouw[[#This Row],[Verduurzamingsmoment]]="≤ 2030",
           OR(TGebouw[[#This Row],[Mtwerkdatum]]&lt;DATE(2021,1,1),TGebouw[[#This Row],[Label]]="Geen")),
        _xlfn.IFNA(LOOKUP(TGebouw[[#This Row],[BVO m2]],Staffel[Van m2 bvo],Staffel[D: Maatwerk bedrag]),""),
    "")
)</f>
        <v/>
      </c>
      <c r="AA32" s="38">
        <f>IF(OR(TGebouw[[#This Row],[Onderhoudsniveau]]="Afstoot, sloop, renovatieplan",TGebouw[[#This Row],[Onderhoudsniveau]]="Leegstand",TGebouw[[#This Row],[Verduurzamingsmoment]]="≤ 2030"),"",
        _xlfn.IFNA(LOOKUP(TGebouw[[#This Row],[BVO m2]],Staffel[Van m2 bvo],Staffel[E: DZH Verkort bedrag]),"")
)</f>
        <v>0</v>
      </c>
      <c r="AB32" s="38">
        <f>IF(OR(TGebouw[[#This Row],[Onderhoudsniveau]]="basis",TGebouw[[#This Row],[Onderhoudsniveau]]="Plus"),_xlfn.IFNA(LOOKUP(TGebouw[[#This Row],[BVO m2]],Staffel[Van m2 bvo],Staffel[F: DMJOP bedrag]),""),"")</f>
        <v>0</v>
      </c>
      <c r="AC32" s="38" t="str">
        <f>IF(OR(TGebouw[[#This Row],[Onderhoudsniveau]]="basis",TGebouw[[#This Row],[Onderhoudsniveau]]="Plus"),"",_xlfn.IFNA(LOOKUP(TGebouw[[#This Row],[BVO m2]],Staffel[Van m2 bvo],Staffel[G: Leegstand bedrag]),""))</f>
        <v/>
      </c>
      <c r="AD32" s="1" t="s">
        <v>286</v>
      </c>
      <c r="AE32" s="1" t="s">
        <v>208</v>
      </c>
    </row>
    <row r="33" spans="1:31" customFormat="1" ht="30" x14ac:dyDescent="0.25">
      <c r="A33" s="1" t="str">
        <f>IF(TGebouw[[#This Row],[Monument]]="",IF(TGebouw[[#This Row],[Perceel OH]]="van Dorp (1)","P1",IF(TGebouw[[#This Row],[Perceel OH]]="Unica (2)","P2")),"PM")</f>
        <v>PM</v>
      </c>
      <c r="B33" s="1" t="s">
        <v>122</v>
      </c>
      <c r="C33" s="1" t="s">
        <v>202</v>
      </c>
      <c r="D33" s="1">
        <v>3</v>
      </c>
      <c r="E33" s="1"/>
      <c r="F33" s="1" t="s">
        <v>203</v>
      </c>
      <c r="G33" s="1" t="s">
        <v>204</v>
      </c>
      <c r="H33" s="1" t="s">
        <v>205</v>
      </c>
      <c r="I33" s="6" t="s">
        <v>206</v>
      </c>
      <c r="J33" s="6" t="s">
        <v>207</v>
      </c>
      <c r="K33" s="1">
        <v>1941</v>
      </c>
      <c r="L33" s="1">
        <v>743</v>
      </c>
      <c r="M33" s="1" t="s">
        <v>48</v>
      </c>
      <c r="N33" s="1" t="s">
        <v>61</v>
      </c>
      <c r="O33" s="1" t="s">
        <v>62</v>
      </c>
      <c r="P33" s="1" t="s">
        <v>49</v>
      </c>
      <c r="Q33" s="73" t="s">
        <v>155</v>
      </c>
      <c r="R33" s="73" t="s">
        <v>77</v>
      </c>
      <c r="S33" s="75" t="s">
        <v>253</v>
      </c>
      <c r="T33" s="83" t="s">
        <v>67</v>
      </c>
      <c r="U33" s="9" t="s">
        <v>68</v>
      </c>
      <c r="V33" s="5"/>
      <c r="W33" s="37">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3" s="38">
        <f>IF(TGebouw[[#This Row],[Bwk Interieur]]="Ja",_xlfn.IFNA(LOOKUP(TGebouw[[#This Row],[BVO m2]],Staffel[Van m2 bvo],Staffel[B: Interieur bedrag]),""),"")</f>
        <v>0</v>
      </c>
      <c r="Y33" s="38" t="str">
        <f>IF(OR(TGebouw[[#This Row],[Label]]="nvt",TGebouw[[#This Row],[Label]]="ntb"),"",
    IF(AND(TGebouw[[#This Row],[Verduurzamingsmoment]]="≤ 2030",
           OR(TGebouw[[#This Row],[Datum Label]]&lt;DATE(2021,1,1),TGebouw[[#This Row],[Label]]="Geen")),
        _xlfn.IFNA(LOOKUP(TGebouw[[#This Row],[BVO m2]],Staffel[Van m2 bvo],Staffel[C: Label bedrag]),""),
    "")
)</f>
        <v/>
      </c>
      <c r="Z33" s="38" t="str">
        <f>IF(OR(TGebouw[[#This Row],[Label]]="nvt",TGebouw[[#This Row],[Label]]="ntb"),"",
    IF(AND(TGebouw[[#This Row],[Verduurzamingsmoment]]="≤ 2030",
           OR(TGebouw[[#This Row],[Mtwerkdatum]]&lt;DATE(2021,1,1),TGebouw[[#This Row],[Label]]="Geen")),
        _xlfn.IFNA(LOOKUP(TGebouw[[#This Row],[BVO m2]],Staffel[Van m2 bvo],Staffel[D: Maatwerk bedrag]),""),
    "")
)</f>
        <v/>
      </c>
      <c r="AA33" s="38">
        <f>IF(OR(TGebouw[[#This Row],[Onderhoudsniveau]]="Afstoot, sloop, renovatieplan",TGebouw[[#This Row],[Onderhoudsniveau]]="Leegstand",TGebouw[[#This Row],[Verduurzamingsmoment]]="≤ 2030"),"",
        _xlfn.IFNA(LOOKUP(TGebouw[[#This Row],[BVO m2]],Staffel[Van m2 bvo],Staffel[E: DZH Verkort bedrag]),"")
)</f>
        <v>0</v>
      </c>
      <c r="AB33" s="38">
        <f>IF(OR(TGebouw[[#This Row],[Onderhoudsniveau]]="basis",TGebouw[[#This Row],[Onderhoudsniveau]]="Plus"),_xlfn.IFNA(LOOKUP(TGebouw[[#This Row],[BVO m2]],Staffel[Van m2 bvo],Staffel[F: DMJOP bedrag]),""),"")</f>
        <v>0</v>
      </c>
      <c r="AC33" s="38" t="str">
        <f>IF(OR(TGebouw[[#This Row],[Onderhoudsniveau]]="basis",TGebouw[[#This Row],[Onderhoudsniveau]]="Plus"),"",_xlfn.IFNA(LOOKUP(TGebouw[[#This Row],[BVO m2]],Staffel[Van m2 bvo],Staffel[G: Leegstand bedrag]),""))</f>
        <v/>
      </c>
      <c r="AD33" s="1" t="s">
        <v>69</v>
      </c>
      <c r="AE33" s="1" t="s">
        <v>208</v>
      </c>
    </row>
    <row r="34" spans="1:31" x14ac:dyDescent="0.25">
      <c r="A34" s="79" t="str">
        <f>IF(TGebouw[[#This Row],[Monument]]="",IF(TGebouw[[#This Row],[Perceel OH]]="van Dorp (1)","P1",IF(TGebouw[[#This Row],[Perceel OH]]="Unica (2)","P2")),"PM")</f>
        <v>PM</v>
      </c>
      <c r="B34" s="1" t="s">
        <v>255</v>
      </c>
      <c r="C34" s="1" t="s">
        <v>268</v>
      </c>
      <c r="D34" s="1">
        <v>13</v>
      </c>
      <c r="E34" s="1"/>
      <c r="F34" s="1" t="s">
        <v>269</v>
      </c>
      <c r="G34" s="79"/>
      <c r="H34" s="1" t="s">
        <v>256</v>
      </c>
      <c r="I34" s="6"/>
      <c r="J34" s="6"/>
      <c r="K34" s="1"/>
      <c r="L34" s="1" t="s">
        <v>80</v>
      </c>
      <c r="M34" s="1" t="s">
        <v>48</v>
      </c>
      <c r="N34" s="1"/>
      <c r="O34" s="78" t="s">
        <v>267</v>
      </c>
      <c r="P34" s="1" t="s">
        <v>80</v>
      </c>
      <c r="Q34" s="77" t="s">
        <v>80</v>
      </c>
      <c r="R34" s="77" t="s">
        <v>80</v>
      </c>
      <c r="S34" s="75" t="s">
        <v>80</v>
      </c>
      <c r="T34" s="84" t="s">
        <v>80</v>
      </c>
      <c r="U34" s="9" t="s">
        <v>80</v>
      </c>
      <c r="V34" s="5" t="s">
        <v>80</v>
      </c>
      <c r="W34" s="76">
        <v>1</v>
      </c>
      <c r="X34" s="38"/>
      <c r="Y34" s="38"/>
      <c r="Z34" s="38"/>
      <c r="AA34" s="38"/>
      <c r="AB34" s="58">
        <v>1</v>
      </c>
      <c r="AC34" s="39"/>
      <c r="AD34" s="79"/>
      <c r="AE34" s="1"/>
    </row>
    <row r="35" spans="1:31" x14ac:dyDescent="0.25">
      <c r="A35" s="79" t="str">
        <f>IF(TGebouw[[#This Row],[Monument]]="",IF(TGebouw[[#This Row],[Perceel OH]]="van Dorp (1)","P1",IF(TGebouw[[#This Row],[Perceel OH]]="Unica (2)","P2")),"PM")</f>
        <v>PM</v>
      </c>
      <c r="B35" s="1" t="s">
        <v>255</v>
      </c>
      <c r="C35" s="1" t="s">
        <v>270</v>
      </c>
      <c r="D35" s="1">
        <v>1</v>
      </c>
      <c r="E35" s="1"/>
      <c r="F35" s="1"/>
      <c r="G35" s="79"/>
      <c r="H35" s="1" t="s">
        <v>257</v>
      </c>
      <c r="I35" s="6"/>
      <c r="J35" s="6"/>
      <c r="K35" s="1"/>
      <c r="L35" s="1" t="s">
        <v>80</v>
      </c>
      <c r="M35" s="1" t="s">
        <v>48</v>
      </c>
      <c r="N35" s="1"/>
      <c r="O35" s="78" t="s">
        <v>267</v>
      </c>
      <c r="P35" s="1" t="s">
        <v>80</v>
      </c>
      <c r="Q35" s="77" t="s">
        <v>80</v>
      </c>
      <c r="R35" s="77" t="s">
        <v>80</v>
      </c>
      <c r="S35" s="75" t="s">
        <v>80</v>
      </c>
      <c r="T35" s="84" t="s">
        <v>80</v>
      </c>
      <c r="U35" s="9" t="s">
        <v>80</v>
      </c>
      <c r="V35" s="5" t="s">
        <v>80</v>
      </c>
      <c r="W35" s="76">
        <v>1</v>
      </c>
      <c r="X35" s="38"/>
      <c r="Y35" s="38"/>
      <c r="Z35" s="38"/>
      <c r="AA35" s="38"/>
      <c r="AB35" s="58">
        <v>1</v>
      </c>
      <c r="AC35" s="39"/>
      <c r="AD35" s="79"/>
      <c r="AE35" s="1"/>
    </row>
    <row r="36" spans="1:31" x14ac:dyDescent="0.25">
      <c r="A36" s="79" t="str">
        <f>IF(TGebouw[[#This Row],[Monument]]="",IF(TGebouw[[#This Row],[Perceel OH]]="van Dorp (1)","P1",IF(TGebouw[[#This Row],[Perceel OH]]="Unica (2)","P2")),"PM")</f>
        <v>PM</v>
      </c>
      <c r="B36" s="1" t="s">
        <v>255</v>
      </c>
      <c r="C36" s="1" t="s">
        <v>271</v>
      </c>
      <c r="D36" s="1">
        <v>38</v>
      </c>
      <c r="E36" s="1"/>
      <c r="F36" s="1"/>
      <c r="G36" s="79"/>
      <c r="H36" s="1" t="s">
        <v>258</v>
      </c>
      <c r="I36" s="6"/>
      <c r="J36" s="6"/>
      <c r="K36" s="1"/>
      <c r="L36" s="1" t="s">
        <v>80</v>
      </c>
      <c r="M36" s="1" t="s">
        <v>48</v>
      </c>
      <c r="N36" s="1"/>
      <c r="O36" s="78" t="s">
        <v>267</v>
      </c>
      <c r="P36" s="1" t="s">
        <v>80</v>
      </c>
      <c r="Q36" s="77" t="s">
        <v>80</v>
      </c>
      <c r="R36" s="77" t="s">
        <v>80</v>
      </c>
      <c r="S36" s="75" t="s">
        <v>80</v>
      </c>
      <c r="T36" s="84" t="s">
        <v>80</v>
      </c>
      <c r="U36" s="9" t="s">
        <v>80</v>
      </c>
      <c r="V36" s="5" t="s">
        <v>80</v>
      </c>
      <c r="W36" s="76">
        <v>1</v>
      </c>
      <c r="X36" s="38"/>
      <c r="Y36" s="38"/>
      <c r="Z36" s="38"/>
      <c r="AA36" s="38"/>
      <c r="AB36" s="58">
        <v>1</v>
      </c>
      <c r="AC36" s="39"/>
      <c r="AD36" s="79"/>
      <c r="AE36" s="1"/>
    </row>
    <row r="37" spans="1:31" x14ac:dyDescent="0.25">
      <c r="A37" s="79" t="str">
        <f>IF(TGebouw[[#This Row],[Monument]]="",IF(TGebouw[[#This Row],[Perceel OH]]="van Dorp (1)","P1",IF(TGebouw[[#This Row],[Perceel OH]]="Unica (2)","P2")),"PM")</f>
        <v>PM</v>
      </c>
      <c r="B37" s="1" t="s">
        <v>255</v>
      </c>
      <c r="C37" s="1" t="s">
        <v>272</v>
      </c>
      <c r="D37" s="1">
        <v>8</v>
      </c>
      <c r="E37" s="1"/>
      <c r="F37" s="1"/>
      <c r="G37" s="79"/>
      <c r="H37" s="1" t="s">
        <v>259</v>
      </c>
      <c r="I37" s="6"/>
      <c r="J37" s="6"/>
      <c r="K37" s="1"/>
      <c r="L37" s="1" t="s">
        <v>80</v>
      </c>
      <c r="M37" s="1" t="s">
        <v>48</v>
      </c>
      <c r="N37" s="1"/>
      <c r="O37" s="78" t="s">
        <v>267</v>
      </c>
      <c r="P37" s="1" t="s">
        <v>80</v>
      </c>
      <c r="Q37" s="77" t="s">
        <v>80</v>
      </c>
      <c r="R37" s="77" t="s">
        <v>80</v>
      </c>
      <c r="S37" s="75" t="s">
        <v>80</v>
      </c>
      <c r="T37" s="84" t="s">
        <v>80</v>
      </c>
      <c r="U37" s="9" t="s">
        <v>80</v>
      </c>
      <c r="V37" s="5" t="s">
        <v>80</v>
      </c>
      <c r="W37" s="76">
        <v>1</v>
      </c>
      <c r="X37" s="38"/>
      <c r="Y37" s="38"/>
      <c r="Z37" s="38"/>
      <c r="AA37" s="38"/>
      <c r="AB37" s="58">
        <v>1</v>
      </c>
      <c r="AC37" s="39"/>
      <c r="AD37" s="79"/>
      <c r="AE37" s="1"/>
    </row>
    <row r="38" spans="1:31" x14ac:dyDescent="0.25">
      <c r="A38" s="79" t="str">
        <f>IF(TGebouw[[#This Row],[Monument]]="",IF(TGebouw[[#This Row],[Perceel OH]]="van Dorp (1)","P1",IF(TGebouw[[#This Row],[Perceel OH]]="Unica (2)","P2")),"PM")</f>
        <v>PM</v>
      </c>
      <c r="B38" s="1" t="s">
        <v>255</v>
      </c>
      <c r="C38" s="1" t="s">
        <v>251</v>
      </c>
      <c r="D38" s="1"/>
      <c r="E38" s="1"/>
      <c r="F38" s="1"/>
      <c r="G38" s="79"/>
      <c r="H38" s="1" t="s">
        <v>260</v>
      </c>
      <c r="I38" s="6"/>
      <c r="J38" s="6"/>
      <c r="K38" s="1"/>
      <c r="L38" s="1" t="s">
        <v>80</v>
      </c>
      <c r="M38" s="1" t="s">
        <v>48</v>
      </c>
      <c r="N38" s="1"/>
      <c r="O38" s="78" t="s">
        <v>267</v>
      </c>
      <c r="P38" s="1" t="s">
        <v>80</v>
      </c>
      <c r="Q38" s="77" t="s">
        <v>80</v>
      </c>
      <c r="R38" s="77" t="s">
        <v>80</v>
      </c>
      <c r="S38" s="75" t="s">
        <v>80</v>
      </c>
      <c r="T38" s="84" t="s">
        <v>80</v>
      </c>
      <c r="U38" s="9" t="s">
        <v>80</v>
      </c>
      <c r="V38" s="5" t="s">
        <v>80</v>
      </c>
      <c r="W38" s="76">
        <v>1</v>
      </c>
      <c r="X38" s="38"/>
      <c r="Y38" s="38"/>
      <c r="Z38" s="38"/>
      <c r="AA38" s="38"/>
      <c r="AB38" s="58">
        <v>1</v>
      </c>
      <c r="AC38" s="39"/>
      <c r="AD38" s="79"/>
      <c r="AE38" s="1"/>
    </row>
    <row r="39" spans="1:31" x14ac:dyDescent="0.25">
      <c r="A39" s="79" t="str">
        <f>IF(TGebouw[[#This Row],[Monument]]="",IF(TGebouw[[#This Row],[Perceel OH]]="van Dorp (1)","P1",IF(TGebouw[[#This Row],[Perceel OH]]="Unica (2)","P2")),"PM")</f>
        <v>PM</v>
      </c>
      <c r="B39" s="1" t="s">
        <v>255</v>
      </c>
      <c r="C39" s="1" t="s">
        <v>273</v>
      </c>
      <c r="D39" s="1">
        <v>1</v>
      </c>
      <c r="E39" s="1"/>
      <c r="F39" s="1" t="s">
        <v>274</v>
      </c>
      <c r="G39" s="79"/>
      <c r="H39" s="1" t="s">
        <v>261</v>
      </c>
      <c r="I39" s="6"/>
      <c r="J39" s="6"/>
      <c r="K39" s="1"/>
      <c r="L39" s="1" t="s">
        <v>80</v>
      </c>
      <c r="M39" s="1" t="s">
        <v>48</v>
      </c>
      <c r="N39" s="1"/>
      <c r="O39" s="78" t="s">
        <v>267</v>
      </c>
      <c r="P39" s="1" t="s">
        <v>80</v>
      </c>
      <c r="Q39" s="77" t="s">
        <v>80</v>
      </c>
      <c r="R39" s="77" t="s">
        <v>80</v>
      </c>
      <c r="S39" s="75" t="s">
        <v>80</v>
      </c>
      <c r="T39" s="84" t="s">
        <v>80</v>
      </c>
      <c r="U39" s="9" t="s">
        <v>80</v>
      </c>
      <c r="V39" s="5" t="s">
        <v>80</v>
      </c>
      <c r="W39" s="76">
        <v>1</v>
      </c>
      <c r="X39" s="38"/>
      <c r="Y39" s="38"/>
      <c r="Z39" s="38"/>
      <c r="AA39" s="38"/>
      <c r="AB39" s="58">
        <v>1</v>
      </c>
      <c r="AC39" s="39"/>
      <c r="AD39" s="79"/>
      <c r="AE39" s="1"/>
    </row>
    <row r="40" spans="1:31" x14ac:dyDescent="0.25">
      <c r="A40" s="79" t="str">
        <f>IF(TGebouw[[#This Row],[Monument]]="",IF(TGebouw[[#This Row],[Perceel OH]]="van Dorp (1)","P1",IF(TGebouw[[#This Row],[Perceel OH]]="Unica (2)","P2")),"PM")</f>
        <v>PM</v>
      </c>
      <c r="B40" s="1" t="s">
        <v>255</v>
      </c>
      <c r="C40" s="1" t="s">
        <v>275</v>
      </c>
      <c r="D40" s="1"/>
      <c r="E40" s="1"/>
      <c r="F40" s="1" t="s">
        <v>276</v>
      </c>
      <c r="G40" s="79"/>
      <c r="H40" s="1" t="s">
        <v>262</v>
      </c>
      <c r="I40" s="6"/>
      <c r="J40" s="6"/>
      <c r="K40" s="1"/>
      <c r="L40" s="1" t="s">
        <v>80</v>
      </c>
      <c r="M40" s="1" t="s">
        <v>48</v>
      </c>
      <c r="N40" s="1"/>
      <c r="O40" s="78" t="s">
        <v>267</v>
      </c>
      <c r="P40" s="1" t="s">
        <v>80</v>
      </c>
      <c r="Q40" s="77" t="s">
        <v>80</v>
      </c>
      <c r="R40" s="77" t="s">
        <v>80</v>
      </c>
      <c r="S40" s="75" t="s">
        <v>80</v>
      </c>
      <c r="T40" s="84" t="s">
        <v>80</v>
      </c>
      <c r="U40" s="9" t="s">
        <v>80</v>
      </c>
      <c r="V40" s="5" t="s">
        <v>80</v>
      </c>
      <c r="W40" s="76">
        <v>1</v>
      </c>
      <c r="X40" s="38"/>
      <c r="Y40" s="38"/>
      <c r="Z40" s="38"/>
      <c r="AA40" s="38"/>
      <c r="AB40" s="58">
        <v>1</v>
      </c>
      <c r="AC40" s="39"/>
      <c r="AD40" s="79"/>
      <c r="AE40" s="1"/>
    </row>
    <row r="41" spans="1:31" x14ac:dyDescent="0.25">
      <c r="A41" s="79" t="str">
        <f>IF(TGebouw[[#This Row],[Monument]]="",IF(TGebouw[[#This Row],[Perceel OH]]="van Dorp (1)","P1",IF(TGebouw[[#This Row],[Perceel OH]]="Unica (2)","P2")),"PM")</f>
        <v>PM</v>
      </c>
      <c r="B41" s="1" t="s">
        <v>255</v>
      </c>
      <c r="C41" s="1" t="s">
        <v>277</v>
      </c>
      <c r="D41" s="1"/>
      <c r="E41" s="1"/>
      <c r="F41" s="1" t="s">
        <v>278</v>
      </c>
      <c r="G41" s="79"/>
      <c r="H41" s="1" t="s">
        <v>263</v>
      </c>
      <c r="I41" s="6"/>
      <c r="J41" s="6"/>
      <c r="K41" s="1"/>
      <c r="L41" s="1" t="s">
        <v>80</v>
      </c>
      <c r="M41" s="1" t="s">
        <v>48</v>
      </c>
      <c r="N41" s="1"/>
      <c r="O41" s="78" t="s">
        <v>267</v>
      </c>
      <c r="P41" s="1" t="s">
        <v>80</v>
      </c>
      <c r="Q41" s="77" t="s">
        <v>80</v>
      </c>
      <c r="R41" s="77" t="s">
        <v>80</v>
      </c>
      <c r="S41" s="75" t="s">
        <v>80</v>
      </c>
      <c r="T41" s="84" t="s">
        <v>80</v>
      </c>
      <c r="U41" s="9" t="s">
        <v>80</v>
      </c>
      <c r="V41" s="5" t="s">
        <v>80</v>
      </c>
      <c r="W41" s="76">
        <v>1</v>
      </c>
      <c r="X41" s="38"/>
      <c r="Y41" s="38"/>
      <c r="Z41" s="38"/>
      <c r="AA41" s="38"/>
      <c r="AB41" s="58">
        <v>1</v>
      </c>
      <c r="AC41" s="39"/>
      <c r="AD41" s="79"/>
      <c r="AE41" s="1"/>
    </row>
    <row r="42" spans="1:31" x14ac:dyDescent="0.25">
      <c r="A42" s="1" t="str">
        <f>IF(TGebouw[[#This Row],[Monument]]="",IF(TGebouw[[#This Row],[Perceel OH]]="van Dorp (1)","P1",IF(TGebouw[[#This Row],[Perceel OH]]="Unica (2)","P2")),"PM")</f>
        <v>PM</v>
      </c>
      <c r="B42" s="1" t="s">
        <v>47</v>
      </c>
      <c r="C42" s="1" t="s">
        <v>185</v>
      </c>
      <c r="D42" s="1">
        <v>1</v>
      </c>
      <c r="E42" s="1"/>
      <c r="F42" s="1" t="s">
        <v>186</v>
      </c>
      <c r="G42" s="79"/>
      <c r="H42" s="1" t="s">
        <v>266</v>
      </c>
      <c r="I42" s="6"/>
      <c r="J42" s="6" t="s">
        <v>187</v>
      </c>
      <c r="K42" s="1">
        <v>1937</v>
      </c>
      <c r="L42" s="1">
        <v>9</v>
      </c>
      <c r="M42" s="1" t="s">
        <v>48</v>
      </c>
      <c r="N42" s="1" t="s">
        <v>76</v>
      </c>
      <c r="O42" s="78" t="s">
        <v>267</v>
      </c>
      <c r="P42" s="1" t="s">
        <v>63</v>
      </c>
      <c r="Q42" s="73" t="s">
        <v>155</v>
      </c>
      <c r="R42" s="77" t="s">
        <v>80</v>
      </c>
      <c r="S42" s="75" t="s">
        <v>80</v>
      </c>
      <c r="T42" s="84" t="s">
        <v>80</v>
      </c>
      <c r="U42" s="9" t="s">
        <v>80</v>
      </c>
      <c r="V42" s="5" t="s">
        <v>80</v>
      </c>
      <c r="W42" s="76">
        <v>1</v>
      </c>
      <c r="X42" s="38"/>
      <c r="Y42" s="38"/>
      <c r="Z42" s="38"/>
      <c r="AA42" s="38"/>
      <c r="AB42" s="58">
        <v>1</v>
      </c>
      <c r="AC42" s="38"/>
      <c r="AD42" s="1" t="s">
        <v>69</v>
      </c>
      <c r="AE42" s="1" t="s">
        <v>188</v>
      </c>
    </row>
    <row r="43" spans="1:31" x14ac:dyDescent="0.25">
      <c r="A43" s="79" t="str">
        <f>IF(TGebouw[[#This Row],[Monument]]="",IF(TGebouw[[#This Row],[Perceel OH]]="van Dorp (1)","P1",IF(TGebouw[[#This Row],[Perceel OH]]="Unica (2)","P2")),"PM")</f>
        <v>PM</v>
      </c>
      <c r="B43" s="1" t="s">
        <v>255</v>
      </c>
      <c r="C43" s="1" t="s">
        <v>265</v>
      </c>
      <c r="D43" s="1"/>
      <c r="E43" s="1"/>
      <c r="F43" s="1"/>
      <c r="G43" s="79"/>
      <c r="H43" s="1" t="s">
        <v>264</v>
      </c>
      <c r="I43" s="6"/>
      <c r="J43" s="6"/>
      <c r="K43" s="1"/>
      <c r="L43" s="1" t="s">
        <v>80</v>
      </c>
      <c r="M43" s="1" t="s">
        <v>48</v>
      </c>
      <c r="N43" s="1"/>
      <c r="O43" s="78" t="s">
        <v>267</v>
      </c>
      <c r="P43" s="1" t="s">
        <v>80</v>
      </c>
      <c r="Q43" s="77" t="s">
        <v>80</v>
      </c>
      <c r="R43" s="77" t="s">
        <v>80</v>
      </c>
      <c r="S43" s="75" t="s">
        <v>80</v>
      </c>
      <c r="T43" s="84" t="s">
        <v>80</v>
      </c>
      <c r="U43" s="9" t="s">
        <v>80</v>
      </c>
      <c r="V43" s="5"/>
      <c r="W43" s="76">
        <v>1</v>
      </c>
      <c r="X43" s="38"/>
      <c r="Y43" s="38"/>
      <c r="Z43" s="38"/>
      <c r="AA43" s="38"/>
      <c r="AB43" s="58">
        <v>1</v>
      </c>
      <c r="AC43" s="39"/>
      <c r="AD43" s="79"/>
      <c r="AE43" s="1"/>
    </row>
    <row r="44" spans="1:31" x14ac:dyDescent="0.25">
      <c r="A44" s="1"/>
      <c r="B44" s="1" t="s">
        <v>242</v>
      </c>
      <c r="C44" s="1">
        <f>SUBTOTAL(103,TGebouw[Adres])</f>
        <v>42</v>
      </c>
      <c r="D44" s="1"/>
      <c r="E44" s="1"/>
      <c r="F44" s="1"/>
      <c r="G44" s="1"/>
      <c r="H44" s="1"/>
      <c r="I44" s="1"/>
      <c r="J44" s="1"/>
      <c r="K44" s="1"/>
      <c r="L44" s="34">
        <f>SUBTOTAL(9,TGebouw[BVO m2])</f>
        <v>65909</v>
      </c>
      <c r="M44" s="1"/>
      <c r="N44" s="1"/>
      <c r="O44" s="1"/>
      <c r="P44" s="1"/>
      <c r="Q44" s="73"/>
      <c r="R44" s="73"/>
      <c r="S44" s="75"/>
      <c r="T44" s="83">
        <f>SUBTOTAL(103,TGebouw[Label])</f>
        <v>42</v>
      </c>
      <c r="U44" s="74">
        <f>SUBTOTAL(103,TGebouw[Label])</f>
        <v>42</v>
      </c>
      <c r="V44" s="1">
        <f>SUBTOTAL(103,TGebouw[Mtwerkdatum])</f>
        <v>23</v>
      </c>
      <c r="W44" s="17">
        <f>SUBTOTAL(109,TGebouw[A: NEN 2767])</f>
        <v>10</v>
      </c>
      <c r="X44" s="17">
        <f>SUBTOTAL(109,TGebouw[B: Interieur])</f>
        <v>0</v>
      </c>
      <c r="Y44" s="17">
        <f>SUBTOTAL(109,TGebouw[C: EP label])</f>
        <v>0</v>
      </c>
      <c r="Z44" s="17">
        <f>SUBTOTAL(109,TGebouw[D: EP Maatwerk])</f>
        <v>0</v>
      </c>
      <c r="AA44" s="17">
        <f>SUBTOTAL(109,TGebouw[E: DZH Verkort])</f>
        <v>0</v>
      </c>
      <c r="AB44" s="17">
        <f>SUBTOTAL(109,TGebouw[F: DMJOP])</f>
        <v>10</v>
      </c>
      <c r="AC44" s="17">
        <f>SUBTOTAL(109,TGebouw[G: Leegstand 
advies])</f>
        <v>0</v>
      </c>
      <c r="AD44" s="1"/>
      <c r="AE44" s="1"/>
    </row>
    <row r="45" spans="1:31" x14ac:dyDescent="0.25">
      <c r="J45" s="8" t="s">
        <v>243</v>
      </c>
      <c r="L45" s="8" t="s">
        <v>244</v>
      </c>
      <c r="V45" s="10" t="s">
        <v>291</v>
      </c>
      <c r="X45" s="18"/>
      <c r="Y45" s="19"/>
      <c r="Z45" s="19"/>
    </row>
    <row r="46" spans="1:31" x14ac:dyDescent="0.25">
      <c r="I46" s="8" t="s">
        <v>245</v>
      </c>
      <c r="J46" s="59">
        <f>COUNTIF((TGebouw[Perceel DMJOP]),$I46)</f>
        <v>42</v>
      </c>
      <c r="L46" s="59">
        <f>SUMIF((TGebouw[Perceel DMJOP]),$I$46,TGebouw[BVO m2])</f>
        <v>65909</v>
      </c>
      <c r="V46" s="8" t="s">
        <v>245</v>
      </c>
      <c r="W46" s="94">
        <f>SUMIF((TGebouw[Perceel DMJOP]),$I46,TGebouw[A: NEN 2767])</f>
        <v>10</v>
      </c>
      <c r="X46" s="94">
        <f>SUMIF((TGebouw[Perceel DMJOP]),$I46,TGebouw[B: Interieur])</f>
        <v>0</v>
      </c>
      <c r="Y46" s="94">
        <f>SUMIF((TGebouw[Perceel DMJOP]),$I46,TGebouw[C: EP label])</f>
        <v>0</v>
      </c>
      <c r="Z46" s="94">
        <f>SUMIF((TGebouw[Perceel DMJOP]),$I46,TGebouw[D: EP Maatwerk])</f>
        <v>0</v>
      </c>
      <c r="AA46" s="94">
        <f>SUMIF((TGebouw[Perceel DMJOP]),$I46,TGebouw[E: DZH Verkort])</f>
        <v>0</v>
      </c>
      <c r="AB46" s="94">
        <f>SUMIF((TGebouw[Perceel DMJOP]),$I46,TGebouw[F: DMJOP])</f>
        <v>10</v>
      </c>
      <c r="AC46" s="94">
        <f>SUMIF((TGebouw[Perceel DMJOP]),$I46,TGebouw[G: Leegstand 
advies])</f>
        <v>0</v>
      </c>
      <c r="AD46" s="95"/>
    </row>
    <row r="47" spans="1:31" s="10" customFormat="1" x14ac:dyDescent="0.25">
      <c r="A47" s="103" t="s">
        <v>43</v>
      </c>
      <c r="B47" s="103" t="s">
        <v>246</v>
      </c>
      <c r="C47" s="103" t="s">
        <v>248</v>
      </c>
      <c r="D47" s="102"/>
      <c r="E47" s="103" t="s">
        <v>298</v>
      </c>
      <c r="F47" s="102"/>
      <c r="G47" s="102"/>
      <c r="H47" s="8"/>
      <c r="I47" s="40"/>
      <c r="J47" s="8"/>
      <c r="K47" s="8"/>
      <c r="L47" s="8"/>
      <c r="M47" s="8"/>
      <c r="N47" s="8"/>
      <c r="O47" s="8"/>
      <c r="P47" s="8"/>
      <c r="Q47" s="80"/>
      <c r="R47" s="80"/>
      <c r="S47" s="85"/>
      <c r="T47" s="86"/>
      <c r="V47" s="10" t="s">
        <v>242</v>
      </c>
      <c r="W47" s="96">
        <f>SUM(W46:W46)</f>
        <v>10</v>
      </c>
      <c r="X47" s="96">
        <f>SUM(X46:X46)</f>
        <v>0</v>
      </c>
      <c r="Y47" s="96">
        <f>SUM(Y46:Y46)</f>
        <v>0</v>
      </c>
      <c r="Z47" s="96">
        <f>SUM(Z46:Z46)</f>
        <v>0</v>
      </c>
      <c r="AA47" s="96">
        <f>SUM(AA46:AA46)</f>
        <v>0</v>
      </c>
      <c r="AB47" s="96">
        <f>SUM(AB46:AB46)</f>
        <v>10</v>
      </c>
      <c r="AC47" s="96">
        <f>SUM(AC46:AC46)</f>
        <v>0</v>
      </c>
      <c r="AD47" s="95"/>
      <c r="AE47" s="7"/>
    </row>
    <row r="48" spans="1:31" x14ac:dyDescent="0.25">
      <c r="A48" s="102"/>
      <c r="B48" s="102"/>
      <c r="C48" s="102"/>
      <c r="D48" s="103"/>
      <c r="E48" s="103" t="s">
        <v>297</v>
      </c>
      <c r="F48" s="103" t="s">
        <v>247</v>
      </c>
      <c r="G48" s="103"/>
      <c r="I48" s="10"/>
      <c r="J48" s="10"/>
      <c r="K48" s="10"/>
      <c r="L48" s="10"/>
      <c r="Q48" s="8"/>
      <c r="R48" s="8"/>
      <c r="S48" s="8"/>
      <c r="T48" s="8"/>
      <c r="V48" s="10"/>
      <c r="W48" s="97"/>
      <c r="X48" s="97"/>
      <c r="Y48" s="97"/>
      <c r="Z48" s="97"/>
      <c r="AA48" s="97"/>
      <c r="AB48" s="97"/>
      <c r="AC48" s="98">
        <f>SUM(W46:AC46)</f>
        <v>20</v>
      </c>
      <c r="AD48" s="97"/>
      <c r="AE48" s="11"/>
    </row>
    <row r="49" spans="1:31" x14ac:dyDescent="0.25">
      <c r="A49" s="4" t="s">
        <v>117</v>
      </c>
      <c r="B49" s="95">
        <f t="shared" ref="B49:B58" si="0">SUM(D49:F49)</f>
        <v>2</v>
      </c>
      <c r="C49" s="95">
        <f>COUNTIFS(TGebouw[Portefeuille],"&lt;&gt;CB-EB",TGebouw[Portefeuille],"&lt;&gt;SPORT",TGebouw[Mtwerkdatum],"&lt;&gt;"&amp;"",TGebouw[Label],A49)</f>
        <v>1</v>
      </c>
      <c r="D49" s="95"/>
      <c r="E49" s="95">
        <f>COUNTIFS(TGebouw[Portefeuille],"&lt;&gt;CB-EB",TGebouw[Portefeuille],"&lt;&gt;SPORT",TGebouw[Monument],"",TGebouw[Label],A49)</f>
        <v>0</v>
      </c>
      <c r="F49" s="95">
        <f>COUNTIFS(TGebouw[Monument],"&lt;&gt;",TGebouw[Label],A49)</f>
        <v>2</v>
      </c>
      <c r="G49" s="95"/>
      <c r="Q49" s="8"/>
      <c r="R49" s="8"/>
      <c r="S49" s="8"/>
      <c r="T49" s="8"/>
      <c r="W49" s="95"/>
      <c r="X49" s="95"/>
      <c r="Y49" s="95"/>
      <c r="Z49" s="95"/>
      <c r="AA49" s="95"/>
      <c r="AB49" s="95"/>
      <c r="AC49" s="99">
        <f>SUM(TGebouw[[#Totals],[A: NEN 2767]:[G: Leegstand 
advies]])</f>
        <v>20</v>
      </c>
      <c r="AD49" s="99">
        <f>SUM(TGebouw[[#Totals],[A: NEN 2767]:[G: Leegstand 
advies]])/TGebouw[[#Totals],[BVO m2]]</f>
        <v>3.0344869441199232E-4</v>
      </c>
      <c r="AE49" s="8" t="s">
        <v>249</v>
      </c>
    </row>
    <row r="50" spans="1:31" x14ac:dyDescent="0.25">
      <c r="A50" s="4" t="s">
        <v>51</v>
      </c>
      <c r="B50" s="95">
        <f t="shared" si="0"/>
        <v>1</v>
      </c>
      <c r="C50" s="95">
        <f>COUNTIFS(TGebouw[Portefeuille],"&lt;&gt;CB-EB",TGebouw[Portefeuille],"&lt;&gt;SPORT",TGebouw[Mtwerkdatum],"&lt;&gt;"&amp;"",TGebouw[Label],A50)</f>
        <v>1</v>
      </c>
      <c r="D50" s="95"/>
      <c r="E50" s="95">
        <f>COUNTIFS(TGebouw[Portefeuille],"&lt;&gt;CB-EB",TGebouw[Portefeuille],"&lt;&gt;SPORT",TGebouw[Monument],"",TGebouw[Label],A50)</f>
        <v>0</v>
      </c>
      <c r="F50" s="95">
        <f>COUNTIFS(TGebouw[Monument],"&lt;&gt;",TGebouw[Label],A50)</f>
        <v>1</v>
      </c>
      <c r="G50" s="95"/>
      <c r="Q50" s="8"/>
      <c r="R50" s="8"/>
      <c r="S50" s="8"/>
      <c r="T50" s="8"/>
      <c r="V50" s="106"/>
      <c r="W50" s="107"/>
      <c r="X50" s="107"/>
      <c r="Y50" s="107"/>
      <c r="Z50" s="107"/>
      <c r="AA50" s="107"/>
      <c r="AB50" s="107"/>
      <c r="AC50" s="107"/>
      <c r="AD50" s="106"/>
    </row>
    <row r="51" spans="1:31" x14ac:dyDescent="0.25">
      <c r="A51" s="4" t="s">
        <v>53</v>
      </c>
      <c r="B51" s="95">
        <f t="shared" si="0"/>
        <v>1</v>
      </c>
      <c r="C51" s="95">
        <f>COUNTIFS(TGebouw[Portefeuille],"&lt;&gt;CB-EB",TGebouw[Portefeuille],"&lt;&gt;SPORT",TGebouw[Mtwerkdatum],"&lt;&gt;"&amp;"",TGebouw[Label],A51)</f>
        <v>1</v>
      </c>
      <c r="D51" s="95"/>
      <c r="E51" s="95">
        <f>COUNTIFS(TGebouw[Portefeuille],"&lt;&gt;CB-EB",TGebouw[Portefeuille],"&lt;&gt;SPORT",TGebouw[Monument],"",TGebouw[Label],A51)</f>
        <v>0</v>
      </c>
      <c r="F51" s="95">
        <f>COUNTIFS(TGebouw[Monument],"&lt;&gt;",TGebouw[Label],A51)</f>
        <v>1</v>
      </c>
      <c r="G51" s="95"/>
      <c r="Q51" s="8"/>
      <c r="R51" s="8"/>
      <c r="S51" s="8"/>
      <c r="T51" s="8"/>
      <c r="V51" s="10" t="s">
        <v>290</v>
      </c>
      <c r="W51" s="107"/>
      <c r="X51" s="107"/>
      <c r="Y51" s="107"/>
      <c r="Z51" s="107"/>
      <c r="AA51" s="107"/>
      <c r="AB51" s="107"/>
      <c r="AC51" s="107"/>
      <c r="AD51" s="106"/>
    </row>
    <row r="52" spans="1:31" x14ac:dyDescent="0.25">
      <c r="A52" s="4" t="s">
        <v>78</v>
      </c>
      <c r="B52" s="95">
        <f t="shared" si="0"/>
        <v>1</v>
      </c>
      <c r="C52" s="95">
        <f>COUNTIFS(TGebouw[Portefeuille],"&lt;&gt;CB-EB",TGebouw[Portefeuille],"&lt;&gt;SPORT",TGebouw[Mtwerkdatum],"&lt;&gt;"&amp;"",TGebouw[Label],A52)</f>
        <v>1</v>
      </c>
      <c r="D52" s="95"/>
      <c r="E52" s="95">
        <f>COUNTIFS(TGebouw[Portefeuille],"&lt;&gt;CB-EB",TGebouw[Portefeuille],"&lt;&gt;SPORT",TGebouw[Monument],"",TGebouw[Label],A52)</f>
        <v>0</v>
      </c>
      <c r="F52" s="95">
        <f>COUNTIFS(TGebouw[Monument],"&lt;&gt;",TGebouw[Label],A52)</f>
        <v>1</v>
      </c>
      <c r="G52" s="95"/>
      <c r="Q52" s="8"/>
      <c r="R52" s="8"/>
      <c r="S52" s="8"/>
      <c r="T52" s="8"/>
      <c r="V52" s="8" t="s">
        <v>245</v>
      </c>
      <c r="W52" s="100">
        <f>COUNTIFS(TGebouw[Perceel DMJOP], $I46, TGebouw[A: NEN 2767], "&gt;0")</f>
        <v>10</v>
      </c>
      <c r="X52" s="100">
        <f>COUNTIFS(TGebouw[Perceel DMJOP], $I46, TGebouw[B: Interieur], "&gt;0")</f>
        <v>0</v>
      </c>
      <c r="Y52" s="100">
        <f>COUNTIFS(TGebouw[Perceel DMJOP], $I46, TGebouw[C: EP label], "&gt;0")</f>
        <v>0</v>
      </c>
      <c r="Z52" s="100">
        <f>COUNTIFS(TGebouw[Perceel DMJOP], $I46, TGebouw[D: EP Maatwerk], "&gt;0")</f>
        <v>0</v>
      </c>
      <c r="AA52" s="100">
        <f>COUNTIFS(TGebouw[Perceel DMJOP], $I46, TGebouw[E: DZH Verkort], "&gt;0")</f>
        <v>0</v>
      </c>
      <c r="AB52" s="100">
        <f>COUNTIFS(TGebouw[Perceel DMJOP], $I46, TGebouw[F: DMJOP], "&gt;0")</f>
        <v>10</v>
      </c>
      <c r="AC52" s="100">
        <f>COUNTIFS(TGebouw[Perceel DMJOP], $I46, TGebouw[G: Leegstand 
advies], "&gt;0")</f>
        <v>0</v>
      </c>
      <c r="AD52" s="95"/>
    </row>
    <row r="53" spans="1:31" x14ac:dyDescent="0.25">
      <c r="A53" s="4" t="s">
        <v>64</v>
      </c>
      <c r="B53" s="95">
        <f t="shared" si="0"/>
        <v>2</v>
      </c>
      <c r="C53" s="95">
        <f>COUNTIFS(TGebouw[Portefeuille],"&lt;&gt;CB-EB",TGebouw[Portefeuille],"&lt;&gt;SPORT",TGebouw[Mtwerkdatum],"&lt;&gt;"&amp;"",TGebouw[Label],A53)</f>
        <v>2</v>
      </c>
      <c r="D53" s="95"/>
      <c r="E53" s="95">
        <f>COUNTIFS(TGebouw[Portefeuille],"&lt;&gt;CB-EB",TGebouw[Portefeuille],"&lt;&gt;SPORT",TGebouw[Monument],"",TGebouw[Label],A53)</f>
        <v>0</v>
      </c>
      <c r="F53" s="95">
        <f>COUNTIFS(TGebouw[Monument],"&lt;&gt;",TGebouw[Label],A53)</f>
        <v>2</v>
      </c>
      <c r="G53" s="95"/>
      <c r="Q53" s="8"/>
      <c r="R53" s="8"/>
      <c r="S53" s="8"/>
      <c r="T53" s="8"/>
      <c r="V53" s="10" t="s">
        <v>242</v>
      </c>
      <c r="W53" s="101">
        <f t="shared" ref="W53:AC53" si="1">SUM(W50:W52)</f>
        <v>10</v>
      </c>
      <c r="X53" s="101">
        <f t="shared" si="1"/>
        <v>0</v>
      </c>
      <c r="Y53" s="101">
        <f t="shared" si="1"/>
        <v>0</v>
      </c>
      <c r="Z53" s="101">
        <f t="shared" si="1"/>
        <v>0</v>
      </c>
      <c r="AA53" s="101">
        <f t="shared" si="1"/>
        <v>0</v>
      </c>
      <c r="AB53" s="101">
        <f t="shared" si="1"/>
        <v>10</v>
      </c>
      <c r="AC53" s="101">
        <f t="shared" si="1"/>
        <v>0</v>
      </c>
      <c r="AD53" s="95"/>
    </row>
    <row r="54" spans="1:31" x14ac:dyDescent="0.25">
      <c r="A54" s="4" t="s">
        <v>110</v>
      </c>
      <c r="B54" s="95">
        <f t="shared" si="0"/>
        <v>1</v>
      </c>
      <c r="C54" s="95">
        <f>COUNTIFS(TGebouw[Portefeuille],"&lt;&gt;CB-EB",TGebouw[Portefeuille],"&lt;&gt;SPORT",TGebouw[Mtwerkdatum],"&lt;&gt;"&amp;"",TGebouw[Label],A54)</f>
        <v>1</v>
      </c>
      <c r="D54" s="95"/>
      <c r="E54" s="95">
        <f>COUNTIFS(TGebouw[Portefeuille],"&lt;&gt;CB-EB",TGebouw[Portefeuille],"&lt;&gt;SPORT",TGebouw[Monument],"",TGebouw[Label],A54)</f>
        <v>0</v>
      </c>
      <c r="F54" s="95">
        <f>COUNTIFS(TGebouw[Monument],"&lt;&gt;",TGebouw[Label],A54)</f>
        <v>1</v>
      </c>
      <c r="G54" s="95"/>
      <c r="Q54" s="8"/>
      <c r="R54" s="8"/>
      <c r="S54" s="8"/>
      <c r="T54" s="8"/>
      <c r="U54" s="8"/>
      <c r="V54" s="8"/>
    </row>
    <row r="55" spans="1:31" x14ac:dyDescent="0.25">
      <c r="A55" s="4" t="s">
        <v>102</v>
      </c>
      <c r="B55" s="95">
        <f t="shared" si="0"/>
        <v>6</v>
      </c>
      <c r="C55" s="95">
        <f>COUNTIFS(TGebouw[Portefeuille],"&lt;&gt;CB-EB",TGebouw[Portefeuille],"&lt;&gt;SPORT",TGebouw[Mtwerkdatum],"&lt;&gt;"&amp;"",TGebouw[Label],A55)</f>
        <v>6</v>
      </c>
      <c r="D55" s="95"/>
      <c r="E55" s="95">
        <f>COUNTIFS(TGebouw[Portefeuille],"&lt;&gt;CB-EB",TGebouw[Portefeuille],"&lt;&gt;SPORT",TGebouw[Monument],"",TGebouw[Label],A55)</f>
        <v>0</v>
      </c>
      <c r="F55" s="95">
        <f>COUNTIFS(TGebouw[Monument],"&lt;&gt;",TGebouw[Label],A55)</f>
        <v>6</v>
      </c>
      <c r="G55" s="95"/>
      <c r="Q55" s="8"/>
      <c r="R55" s="8"/>
      <c r="S55" s="8"/>
      <c r="T55" s="8"/>
      <c r="U55" s="8"/>
      <c r="V55" s="8"/>
    </row>
    <row r="56" spans="1:31" x14ac:dyDescent="0.25">
      <c r="A56" s="7" t="s">
        <v>82</v>
      </c>
      <c r="B56" s="95">
        <f t="shared" si="0"/>
        <v>2</v>
      </c>
      <c r="C56" s="95">
        <f>COUNTIFS(TGebouw[Portefeuille],"&lt;&gt;CB-EB",TGebouw[Portefeuille],"&lt;&gt;SPORT",TGebouw[Mtwerkdatum],"&lt;&gt;"&amp;"",TGebouw[Label],A56)</f>
        <v>0</v>
      </c>
      <c r="D56" s="95"/>
      <c r="E56" s="95">
        <f>COUNTIFS(TGebouw[Portefeuille],"&lt;&gt;CB-EB",TGebouw[Portefeuille],"&lt;&gt;SPORT",TGebouw[Monument],"",TGebouw[Label],A56)</f>
        <v>0</v>
      </c>
      <c r="F56" s="95">
        <f>COUNTIFS(TGebouw[Monument],"&lt;&gt;",TGebouw[Label],A56)</f>
        <v>2</v>
      </c>
      <c r="G56" s="95"/>
      <c r="Q56" s="8"/>
      <c r="R56" s="8"/>
      <c r="S56" s="8"/>
      <c r="T56" s="8"/>
      <c r="U56" s="8"/>
      <c r="V56" s="8"/>
    </row>
    <row r="57" spans="1:31" x14ac:dyDescent="0.25">
      <c r="A57" s="7" t="s">
        <v>80</v>
      </c>
      <c r="B57" s="95">
        <f t="shared" si="0"/>
        <v>13</v>
      </c>
      <c r="C57" s="95">
        <f>COUNTIFS(TGebouw[Portefeuille],"&lt;&gt;CB-EB",TGebouw[Portefeuille],"&lt;&gt;SPORT",TGebouw[Mtwerkdatum],"&lt;&gt;"&amp;"",TGebouw[Label],A57)</f>
        <v>9</v>
      </c>
      <c r="D57" s="95"/>
      <c r="E57" s="95">
        <f>COUNTIFS(TGebouw[Portefeuille],"&lt;&gt;CB-EB",TGebouw[Portefeuille],"&lt;&gt;SPORT",TGebouw[Monument],"",TGebouw[Label],A57)</f>
        <v>0</v>
      </c>
      <c r="F57" s="95">
        <f>COUNTIFS(TGebouw[Monument],"&lt;&gt;",TGebouw[Label],A57)</f>
        <v>13</v>
      </c>
      <c r="G57" s="95"/>
    </row>
    <row r="58" spans="1:31" x14ac:dyDescent="0.25">
      <c r="A58" s="8" t="s">
        <v>67</v>
      </c>
      <c r="B58" s="95">
        <f t="shared" si="0"/>
        <v>13</v>
      </c>
      <c r="C58" s="95">
        <f>COUNTIFS(TGebouw[Portefeuille],"&lt;&gt;CB-EB",TGebouw[Portefeuille],"&lt;&gt;SPORT",TGebouw[Mtwerkdatum],"&lt;&gt;"&amp;"",TGebouw[Label],A58)</f>
        <v>1</v>
      </c>
      <c r="D58" s="95"/>
      <c r="E58" s="95">
        <f>COUNTIFS(TGebouw[Portefeuille],"&lt;&gt;CB-EB",TGebouw[Portefeuille],"&lt;&gt;SPORT",TGebouw[Monument],"",TGebouw[Label],A58)</f>
        <v>0</v>
      </c>
      <c r="F58" s="95">
        <f>COUNTIFS(TGebouw[Monument],"&lt;&gt;",TGebouw[Label],A58)</f>
        <v>13</v>
      </c>
      <c r="G58" s="95"/>
    </row>
    <row r="59" spans="1:31" x14ac:dyDescent="0.25">
      <c r="A59" s="10" t="s">
        <v>242</v>
      </c>
      <c r="B59" s="95">
        <f>SUM(D59:F59)</f>
        <v>42</v>
      </c>
      <c r="C59" s="95">
        <f>SUM(C49:C58)</f>
        <v>23</v>
      </c>
      <c r="D59" s="95"/>
      <c r="E59" s="95">
        <f>SUM(E49:E58)</f>
        <v>0</v>
      </c>
      <c r="F59" s="95">
        <f>SUM(F49:F58)</f>
        <v>42</v>
      </c>
      <c r="G59" s="95"/>
    </row>
  </sheetData>
  <phoneticPr fontId="11" type="noConversion"/>
  <conditionalFormatting sqref="A49:A55 T2:T33">
    <cfRule type="cellIs" dxfId="6" priority="8" operator="equal">
      <formula>"G"</formula>
    </cfRule>
    <cfRule type="cellIs" dxfId="5" priority="9" operator="equal">
      <formula>"F"</formula>
    </cfRule>
    <cfRule type="cellIs" dxfId="4" priority="10" operator="equal">
      <formula>"E"</formula>
    </cfRule>
    <cfRule type="cellIs" dxfId="3" priority="11" operator="equal">
      <formula>"D"</formula>
    </cfRule>
    <cfRule type="cellIs" dxfId="2" priority="12" operator="equal">
      <formula>"C"</formula>
    </cfRule>
    <cfRule type="cellIs" dxfId="1" priority="13" operator="equal">
      <formula>"B"</formula>
    </cfRule>
    <cfRule type="cellIs" dxfId="0" priority="14" operator="equal">
      <formula>"A"</formula>
    </cfRule>
  </conditionalFormatting>
  <dataValidations count="3">
    <dataValidation type="list" allowBlank="1" showInputMessage="1" showErrorMessage="1" sqref="Q42 Q2:Q33" xr:uid="{99DD009A-994E-4B8E-A949-A7BB2CB010C6}">
      <mc:AlternateContent xmlns:x12ac="http://schemas.microsoft.com/office/spreadsheetml/2011/1/ac" xmlns:mc="http://schemas.openxmlformats.org/markup-compatibility/2006">
        <mc:Choice Requires="x12ac">
          <x12ac:list>Leegstand," Afstoot, sloop, renovatieplan",Basis,Plus</x12ac:list>
        </mc:Choice>
        <mc:Fallback>
          <formula1>"Leegstand, Afstoot, sloop, renovatieplan,Basis,Plus"</formula1>
        </mc:Fallback>
      </mc:AlternateContent>
    </dataValidation>
    <dataValidation type="list" allowBlank="1" showInputMessage="1" showErrorMessage="1" sqref="R2:R33" xr:uid="{627753EE-28E3-44A9-96F8-FEBF20631E63}">
      <formula1>"≤ 2030,&gt; 2030"</formula1>
    </dataValidation>
    <dataValidation type="list" allowBlank="1" showInputMessage="1" showErrorMessage="1" sqref="S2:S33" xr:uid="{92C707AE-5A71-4285-903D-F31FBE4E57BB}">
      <formula1>"Ja, Nee"</formula1>
    </dataValidation>
  </dataValidations>
  <pageMargins left="0.7" right="0.7" top="0.75" bottom="0.75" header="0.3" footer="0.3"/>
  <pageSetup paperSize="9"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20D72448D26F45AD547B8E0725F849" ma:contentTypeVersion="4" ma:contentTypeDescription="Een nieuw document maken." ma:contentTypeScope="" ma:versionID="767b8d78fd9f10ba78e402e2abadf22b">
  <xsd:schema xmlns:xsd="http://www.w3.org/2001/XMLSchema" xmlns:xs="http://www.w3.org/2001/XMLSchema" xmlns:p="http://schemas.microsoft.com/office/2006/metadata/properties" xmlns:ns2="0fe7bff5-8d9d-4a3b-b83a-3a557a43e557" targetNamespace="http://schemas.microsoft.com/office/2006/metadata/properties" ma:root="true" ma:fieldsID="2cfae4af69d47a220e7a51855f635f00" ns2:_="">
    <xsd:import namespace="0fe7bff5-8d9d-4a3b-b83a-3a557a43e5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e7bff5-8d9d-4a3b-b83a-3a557a43e5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45828569-8F29-452C-B857-7AB63170A7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e7bff5-8d9d-4a3b-b83a-3a557a43e5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A65962-B7C9-4F71-8966-EC8EA376AD1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3525E4A-8440-4EF8-B4E3-8FE668F2F468}">
  <ds:schemaRefs>
    <ds:schemaRef ds:uri="http://schemas.microsoft.com/sharepoint/v3/contenttype/forms"/>
  </ds:schemaRefs>
</ds:datastoreItem>
</file>

<file path=customXml/itemProps4.xml><?xml version="1.0" encoding="utf-8"?>
<ds:datastoreItem xmlns:ds="http://schemas.openxmlformats.org/officeDocument/2006/customXml" ds:itemID="{76C52FAC-FD3E-4B46-A9CB-205331E28EA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Prijzenblad</vt:lpstr>
      <vt:lpstr>Gebouwenlijst</vt:lpstr>
      <vt:lpstr>UurTarief</vt:lpstr>
      <vt:lpstr>UurtariefEP</vt:lpstr>
    </vt:vector>
  </TitlesOfParts>
  <Manager/>
  <Company>Servicepunt 71</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Anton Slockers</cp:lastModifiedBy>
  <cp:revision/>
  <dcterms:created xsi:type="dcterms:W3CDTF">2024-12-03T10:40:18Z</dcterms:created>
  <dcterms:modified xsi:type="dcterms:W3CDTF">2026-03-27T11:21:42Z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0x010100D820D72448D26F45AD547B8E0725F849</vt:lpwstr>
  </property>
  <property fmtid="{D5CDD505-2E9C-101B-9397-08002B2CF9AE}" pid="3" name="MediaServiceImageTags">
    <vt:lpwstr/>
  </property>
</Properties>
</file>